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Eｅラーニング\"/>
    </mc:Choice>
  </mc:AlternateContent>
  <xr:revisionPtr revIDLastSave="0" documentId="13_ncr:1_{FDFCBAEE-2FD4-4C5E-B398-0E01A8448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 " sheetId="5" r:id="rId1"/>
    <sheet name="請求明細書 " sheetId="6" r:id="rId2"/>
  </sheets>
  <definedNames>
    <definedName name="_xlnm.Print_Area" localSheetId="0">'請求書 '!$A$1:$AA$44</definedName>
    <definedName name="_xlnm.Print_Area" localSheetId="1">'請求明細書 '!$A$1:$AL$68</definedName>
    <definedName name="_xlnm.Print_Titles" localSheetId="1">'請求明細書 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5" l="1"/>
  <c r="K20" i="5"/>
  <c r="K19" i="5"/>
  <c r="AG65" i="6" l="1"/>
  <c r="AG63" i="6"/>
  <c r="AG61" i="6"/>
  <c r="S59" i="6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G60" i="6" s="1"/>
  <c r="S58" i="6"/>
  <c r="S56" i="6"/>
  <c r="AG55" i="6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G57" i="6" s="1"/>
  <c r="S55" i="6"/>
  <c r="S53" i="6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G54" i="6" s="1"/>
  <c r="S52" i="6"/>
  <c r="S50" i="6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G51" i="6" s="1"/>
  <c r="S49" i="6"/>
  <c r="S47" i="6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G48" i="6" s="1"/>
  <c r="S46" i="6"/>
  <c r="S44" i="6"/>
  <c r="AE43" i="6"/>
  <c r="AE45" i="6" s="1"/>
  <c r="AC43" i="6"/>
  <c r="AC45" i="6" s="1"/>
  <c r="AA43" i="6"/>
  <c r="AA45" i="6" s="1"/>
  <c r="Y43" i="6"/>
  <c r="Y45" i="6" s="1"/>
  <c r="W43" i="6"/>
  <c r="W45" i="6" s="1"/>
  <c r="U43" i="6"/>
  <c r="AG43" i="6" s="1"/>
  <c r="S43" i="6"/>
  <c r="S41" i="6"/>
  <c r="AE40" i="6"/>
  <c r="AE42" i="6" s="1"/>
  <c r="AC40" i="6"/>
  <c r="AC42" i="6" s="1"/>
  <c r="AA40" i="6"/>
  <c r="AA42" i="6" s="1"/>
  <c r="Y40" i="6"/>
  <c r="Y42" i="6" s="1"/>
  <c r="W40" i="6"/>
  <c r="W42" i="6" s="1"/>
  <c r="U40" i="6"/>
  <c r="AG40" i="6" s="1"/>
  <c r="S40" i="6"/>
  <c r="S38" i="6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G39" i="6" s="1"/>
  <c r="S37" i="6"/>
  <c r="S35" i="6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G36" i="6" s="1"/>
  <c r="S34" i="6"/>
  <c r="S32" i="6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G33" i="6" s="1"/>
  <c r="S31" i="6"/>
  <c r="S29" i="6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G30" i="6" s="1"/>
  <c r="S28" i="6"/>
  <c r="S26" i="6"/>
  <c r="AE25" i="6"/>
  <c r="AE27" i="6" s="1"/>
  <c r="AC25" i="6"/>
  <c r="AC27" i="6" s="1"/>
  <c r="AA25" i="6"/>
  <c r="AA27" i="6" s="1"/>
  <c r="Y25" i="6"/>
  <c r="Y27" i="6" s="1"/>
  <c r="W25" i="6"/>
  <c r="W27" i="6" s="1"/>
  <c r="U25" i="6"/>
  <c r="AG25" i="6" s="1"/>
  <c r="S25" i="6"/>
  <c r="S23" i="6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G24" i="6" s="1"/>
  <c r="S22" i="6"/>
  <c r="S20" i="6"/>
  <c r="AE19" i="6"/>
  <c r="AE21" i="6" s="1"/>
  <c r="AC19" i="6"/>
  <c r="AC21" i="6" s="1"/>
  <c r="AA19" i="6"/>
  <c r="AA21" i="6" s="1"/>
  <c r="Y19" i="6"/>
  <c r="Y21" i="6" s="1"/>
  <c r="W19" i="6"/>
  <c r="W21" i="6" s="1"/>
  <c r="U19" i="6"/>
  <c r="AG19" i="6" s="1"/>
  <c r="S19" i="6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S17" i="6"/>
  <c r="AE16" i="6"/>
  <c r="AE18" i="6" s="1"/>
  <c r="AC16" i="6"/>
  <c r="AC18" i="6" s="1"/>
  <c r="AA16" i="6"/>
  <c r="AA18" i="6" s="1"/>
  <c r="Y16" i="6"/>
  <c r="Y18" i="6" s="1"/>
  <c r="W16" i="6"/>
  <c r="W18" i="6" s="1"/>
  <c r="U16" i="6"/>
  <c r="AG16" i="6" s="1"/>
  <c r="S16" i="6"/>
  <c r="S15" i="6"/>
  <c r="AE14" i="6"/>
  <c r="AC14" i="6"/>
  <c r="AA14" i="6"/>
  <c r="Y14" i="6"/>
  <c r="W14" i="6"/>
  <c r="U14" i="6"/>
  <c r="S14" i="6"/>
  <c r="AG28" i="6" l="1"/>
  <c r="AG31" i="6"/>
  <c r="U18" i="6"/>
  <c r="AG18" i="6" s="1"/>
  <c r="AG22" i="6"/>
  <c r="U42" i="6"/>
  <c r="AG42" i="6" s="1"/>
  <c r="AG46" i="6"/>
  <c r="U27" i="6"/>
  <c r="AG27" i="6" s="1"/>
  <c r="U21" i="6"/>
  <c r="AG21" i="6" s="1"/>
  <c r="U45" i="6"/>
  <c r="AG45" i="6" s="1"/>
  <c r="AG49" i="6"/>
  <c r="AG52" i="6"/>
  <c r="AG34" i="6"/>
  <c r="AG58" i="6"/>
  <c r="AG3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<sst xmlns="http://schemas.openxmlformats.org/spreadsheetml/2006/main" count="67" uniqueCount="62">
  <si>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</si>
  <si>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</si>
  <si>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</si>
  <si>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</si>
  <si>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</si>
  <si>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</si>
  <si>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</si>
  <si>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　　　　　　　　　　　　　科</t>
    <rPh sb="13" eb="14">
      <t>カ</t>
    </rPh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</si>
  <si>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</si>
  <si>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</si>
  <si>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訓練実施経費請求書</t>
    <rPh sb="0" eb="2">
      <t>クンレン</t>
    </rPh>
    <rPh sb="2" eb="4">
      <t>ジッシ</t>
    </rPh>
    <rPh sb="4" eb="6">
      <t>ケイヒ</t>
    </rPh>
    <rPh sb="6" eb="9">
      <t>セイキュウショ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</si>
  <si>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</si>
  <si>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</si>
  <si>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</si>
  <si>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</si>
  <si>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訓練実施経費請求明細書</t>
    <rPh sb="0" eb="2">
      <t>クンレン</t>
    </rPh>
    <rPh sb="2" eb="4">
      <t>ジッシ</t>
    </rPh>
    <rPh sb="4" eb="6">
      <t>ケイヒ</t>
    </rPh>
    <rPh sb="6" eb="8">
      <t>セイキュウ</t>
    </rPh>
    <rPh sb="8" eb="11">
      <t>メイサイショ</t>
    </rPh>
    <phoneticPr fontId="3"/>
  </si>
  <si>
    <t>～</t>
    <phoneticPr fontId="3"/>
  </si>
  <si>
    <t>訓練実施場所</t>
    <rPh sb="2" eb="4">
      <t>ジッシ</t>
    </rPh>
    <rPh sb="4" eb="6">
      <t>バショ</t>
    </rPh>
    <phoneticPr fontId="3"/>
  </si>
  <si>
    <t>￥</t>
    <phoneticPr fontId="3"/>
  </si>
  <si>
    <t>　　　　か月</t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</si>
  <si>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</si>
  <si>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令和　年度離職者等再就職訓練事業</t>
    <rPh sb="0" eb="2">
      <t>レイワ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</si>
  <si>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</si>
  <si>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</si>
  <si>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</si>
  <si>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</si>
  <si>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</si>
  <si>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</si>
  <si>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</si>
  <si>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</si>
  <si>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</si>
  <si>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訓練実施経費月額単価(税抜）</t>
    <rPh sb="11" eb="12">
      <t>ゼイ</t>
    </rPh>
    <rPh sb="12" eb="13">
      <t>ヌ</t>
    </rPh>
    <phoneticPr fontId="3"/>
  </si>
  <si>
    <t>代表者職氏名</t>
    <phoneticPr fontId="3"/>
  </si>
  <si>
    <t>※（　　）は取引に係る消費税および地方消費税の額</t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</si>
  <si>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</si>
  <si>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</si>
  <si>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</si>
  <si>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</si>
  <si>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コース</t>
    <phoneticPr fontId="3"/>
  </si>
  <si>
    <t>備考</t>
    <rPh sb="0" eb="2">
      <t>ビコウ</t>
    </rPh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</si>
  <si>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</si>
  <si>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訓練実施経費（税抜）合計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rPh sb="10" eb="12">
      <t>ゴウケイ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</si>
  <si>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</si>
  <si>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</si>
  <si>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</si>
  <si>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</si>
  <si>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</si>
  <si>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</si>
  <si>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</si>
  <si>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</si>
  <si>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</si>
  <si>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</si>
  <si>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</si>
  <si>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</si>
  <si>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（ｅラーニングコース）</t>
  </si>
  <si>
    <t>（ｅラーニングコース）</t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</si>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</sst>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月&quot;"/>
    <numFmt numFmtId="177" formatCode="#,##0&quot; &quot;"/>
    <numFmt numFmtId="178" formatCode="0&quot;%&quot;"/>
    <numFmt numFmtId="179" formatCode="&quot;(&quot;#,##0&quot;)&quot;"/>
    <numFmt numFmtId="180" formatCode="#,###,##0&quot; 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5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>
      <alignment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distributed" vertical="center" indent="9"/>
    </xf>
    <xf numFmtId="0" fontId="4" fillId="0" borderId="2" xfId="0" applyFont="1" applyBorder="1" applyAlignment="1">
      <alignment horizontal="distributed" vertical="center" indent="9"/>
    </xf>
    <xf numFmtId="0" fontId="2" fillId="0" borderId="10" xfId="0" applyFont="1" applyBorder="1" applyAlignment="1">
      <alignment horizontal="distributed" vertical="center" indent="1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distributed" vertical="center" wrapText="1" inden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2" xfId="1" applyFont="1" applyBorder="1" applyProtection="1">
      <alignment vertical="center"/>
      <protection hidden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10" fillId="0" borderId="0" xfId="0" applyFont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6" xfId="0" applyFont="1" applyFill="1" applyBorder="1" applyProtection="1">
      <alignment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0" fontId="5" fillId="0" borderId="6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178" fontId="5" fillId="0" borderId="10" xfId="0" applyNumberFormat="1" applyFont="1" applyBorder="1" applyAlignment="1" applyProtection="1">
      <alignment horizontal="center" vertical="center" shrinkToFit="1"/>
      <protection locked="0"/>
    </xf>
    <xf numFmtId="179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79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6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0" fillId="0" borderId="12" xfId="1" applyNumberFormat="1" applyFont="1" applyFill="1" applyBorder="1" applyAlignment="1" applyProtection="1">
      <alignment horizontal="center" vertical="center" textRotation="255"/>
      <protection locked="0"/>
    </xf>
    <xf numFmtId="180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8" xfId="0" applyNumberFormat="1" applyFont="1" applyFill="1" applyBorder="1" applyAlignment="1" applyProtection="1">
      <alignment horizontal="center" vertical="center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177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12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79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76" fontId="5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8" fillId="0" borderId="10" xfId="0" applyFont="1" applyBorder="1" applyAlignment="1" applyProtection="1">
      <alignment horizontal="distributed" vertical="center" wrapText="1"/>
      <protection locked="0"/>
    </xf>
    <xf numFmtId="38" fontId="5" fillId="0" borderId="5" xfId="1" applyFont="1" applyBorder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shrinkToFi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0518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zoomScaleNormal="100" workbookViewId="0">
      <selection activeCell="J6" sqref="J6:AA8"/>
    </sheetView>
  </sheetViews>
  <sheetFormatPr defaultColWidth="3.375" defaultRowHeight="18.75" customHeight="1" x14ac:dyDescent="0.15"/>
  <cols>
    <col min="1" max="8" width="3.375" style="1"/>
    <col min="9" max="27" width="3.625" style="1" customWidth="1"/>
    <col min="28" max="16384" width="3.375" style="1"/>
  </cols>
  <sheetData>
    <row r="1" spans="1:29" ht="18.75" customHeight="1" x14ac:dyDescent="0.15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9" ht="18.75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C2" s="13" t="s">
        <v>22</v>
      </c>
    </row>
    <row r="3" spans="1:29" ht="18.75" customHeight="1" x14ac:dyDescent="0.15">
      <c r="A3" s="41" t="s">
        <v>0</v>
      </c>
      <c r="B3" s="41"/>
      <c r="C3" s="41"/>
      <c r="D3" s="41"/>
      <c r="E3" s="41"/>
      <c r="F3" s="41"/>
      <c r="G3" s="41"/>
      <c r="H3" s="41"/>
      <c r="I3" s="47" t="s">
        <v>21</v>
      </c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9"/>
      <c r="AC3" s="13" t="s">
        <v>23</v>
      </c>
    </row>
    <row r="4" spans="1:29" ht="18.75" customHeight="1" x14ac:dyDescent="0.15">
      <c r="A4" s="41"/>
      <c r="B4" s="41"/>
      <c r="C4" s="41"/>
      <c r="D4" s="41"/>
      <c r="E4" s="41"/>
      <c r="F4" s="41"/>
      <c r="G4" s="41"/>
      <c r="H4" s="41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2"/>
      <c r="AC4" s="13" t="s">
        <v>24</v>
      </c>
    </row>
    <row r="5" spans="1:29" ht="18.75" customHeight="1" x14ac:dyDescent="0.15">
      <c r="A5" s="41"/>
      <c r="B5" s="41"/>
      <c r="C5" s="41"/>
      <c r="D5" s="41"/>
      <c r="E5" s="41"/>
      <c r="F5" s="41"/>
      <c r="G5" s="41"/>
      <c r="H5" s="41"/>
      <c r="I5" s="53" t="s">
        <v>54</v>
      </c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5"/>
      <c r="AC5" s="13" t="s">
        <v>25</v>
      </c>
    </row>
    <row r="6" spans="1:29" ht="18.75" customHeight="1" x14ac:dyDescent="0.15">
      <c r="A6" s="41" t="s">
        <v>1</v>
      </c>
      <c r="B6" s="41"/>
      <c r="C6" s="41"/>
      <c r="D6" s="41"/>
      <c r="E6" s="41"/>
      <c r="F6" s="41"/>
      <c r="G6" s="41"/>
      <c r="H6" s="41"/>
      <c r="I6" s="42"/>
      <c r="J6" s="45" t="s">
        <v>7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6"/>
      <c r="AC6" s="13" t="s">
        <v>26</v>
      </c>
    </row>
    <row r="7" spans="1:29" ht="18.75" customHeight="1" x14ac:dyDescent="0.15">
      <c r="A7" s="41"/>
      <c r="B7" s="41"/>
      <c r="C7" s="41"/>
      <c r="D7" s="41"/>
      <c r="E7" s="41"/>
      <c r="F7" s="41"/>
      <c r="G7" s="41"/>
      <c r="H7" s="41"/>
      <c r="I7" s="43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6"/>
      <c r="AC7" s="1" t="s">
        <v>55</v>
      </c>
    </row>
    <row r="8" spans="1:29" ht="18.75" customHeight="1" x14ac:dyDescent="0.15">
      <c r="A8" s="41"/>
      <c r="B8" s="41"/>
      <c r="C8" s="41"/>
      <c r="D8" s="41"/>
      <c r="E8" s="41"/>
      <c r="F8" s="41"/>
      <c r="G8" s="41"/>
      <c r="H8" s="41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6"/>
    </row>
    <row r="9" spans="1:29" ht="18.75" customHeight="1" x14ac:dyDescent="0.15">
      <c r="A9" s="56" t="s">
        <v>52</v>
      </c>
      <c r="B9" s="41"/>
      <c r="C9" s="41"/>
      <c r="D9" s="41"/>
      <c r="E9" s="41"/>
      <c r="F9" s="41"/>
      <c r="G9" s="41"/>
      <c r="H9" s="41"/>
      <c r="I9" s="42"/>
      <c r="J9" s="45" t="s">
        <v>19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6"/>
    </row>
    <row r="10" spans="1:29" ht="18.75" customHeight="1" x14ac:dyDescent="0.15">
      <c r="A10" s="41"/>
      <c r="B10" s="41"/>
      <c r="C10" s="41"/>
      <c r="D10" s="41"/>
      <c r="E10" s="41"/>
      <c r="F10" s="41"/>
      <c r="G10" s="41"/>
      <c r="H10" s="41"/>
      <c r="I10" s="43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6"/>
    </row>
    <row r="11" spans="1:29" ht="18.75" customHeight="1" x14ac:dyDescent="0.15">
      <c r="A11" s="41"/>
      <c r="B11" s="41"/>
      <c r="C11" s="41"/>
      <c r="D11" s="41"/>
      <c r="E11" s="41"/>
      <c r="F11" s="41"/>
      <c r="G11" s="41"/>
      <c r="H11" s="41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6"/>
    </row>
    <row r="12" spans="1:29" ht="18.75" customHeight="1" x14ac:dyDescent="0.15">
      <c r="A12" s="56" t="s">
        <v>53</v>
      </c>
      <c r="B12" s="41"/>
      <c r="C12" s="41"/>
      <c r="D12" s="41"/>
      <c r="E12" s="41"/>
      <c r="F12" s="41"/>
      <c r="G12" s="41"/>
      <c r="H12" s="41"/>
      <c r="I12" s="42"/>
      <c r="J12" s="57" t="s">
        <v>20</v>
      </c>
      <c r="K12" s="57"/>
      <c r="L12" s="57"/>
      <c r="M12" s="57"/>
      <c r="N12" s="57"/>
      <c r="O12" s="57"/>
      <c r="P12" s="57"/>
      <c r="Q12" s="57"/>
      <c r="R12" s="57" t="s">
        <v>16</v>
      </c>
      <c r="S12" s="57"/>
      <c r="T12" s="57" t="s">
        <v>20</v>
      </c>
      <c r="U12" s="57"/>
      <c r="V12" s="57"/>
      <c r="W12" s="57"/>
      <c r="X12" s="57"/>
      <c r="Y12" s="57"/>
      <c r="Z12" s="57"/>
      <c r="AA12" s="60"/>
    </row>
    <row r="13" spans="1:29" ht="18.75" customHeight="1" x14ac:dyDescent="0.15">
      <c r="A13" s="41"/>
      <c r="B13" s="41"/>
      <c r="C13" s="41"/>
      <c r="D13" s="41"/>
      <c r="E13" s="41"/>
      <c r="F13" s="41"/>
      <c r="G13" s="41"/>
      <c r="H13" s="41"/>
      <c r="I13" s="43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61"/>
    </row>
    <row r="14" spans="1:29" ht="18.75" customHeight="1" x14ac:dyDescent="0.15">
      <c r="A14" s="41"/>
      <c r="B14" s="41"/>
      <c r="C14" s="41"/>
      <c r="D14" s="41"/>
      <c r="E14" s="41"/>
      <c r="F14" s="41"/>
      <c r="G14" s="41"/>
      <c r="H14" s="41"/>
      <c r="I14" s="44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2"/>
    </row>
    <row r="15" spans="1:29" ht="18.75" customHeight="1" x14ac:dyDescent="0.15">
      <c r="A15" s="41" t="s">
        <v>17</v>
      </c>
      <c r="B15" s="41"/>
      <c r="C15" s="41"/>
      <c r="D15" s="41"/>
      <c r="E15" s="41"/>
      <c r="F15" s="41"/>
      <c r="G15" s="41"/>
      <c r="H15" s="41"/>
      <c r="I15" s="42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6"/>
    </row>
    <row r="16" spans="1:29" ht="18.75" customHeight="1" x14ac:dyDescent="0.15">
      <c r="A16" s="41"/>
      <c r="B16" s="41"/>
      <c r="C16" s="41"/>
      <c r="D16" s="41"/>
      <c r="E16" s="41"/>
      <c r="F16" s="41"/>
      <c r="G16" s="41"/>
      <c r="H16" s="41"/>
      <c r="I16" s="43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6"/>
    </row>
    <row r="17" spans="1:27" ht="18.75" customHeight="1" x14ac:dyDescent="0.15">
      <c r="A17" s="41"/>
      <c r="B17" s="41"/>
      <c r="C17" s="41"/>
      <c r="D17" s="41"/>
      <c r="E17" s="41"/>
      <c r="F17" s="41"/>
      <c r="G17" s="41"/>
      <c r="H17" s="41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6"/>
    </row>
    <row r="18" spans="1:27" ht="18.75" customHeight="1" x14ac:dyDescent="0.15">
      <c r="A18" s="41" t="s">
        <v>2</v>
      </c>
      <c r="B18" s="41"/>
      <c r="C18" s="41"/>
      <c r="D18" s="41"/>
      <c r="E18" s="41"/>
      <c r="F18" s="41"/>
      <c r="G18" s="41"/>
      <c r="H18" s="41"/>
      <c r="I18" s="42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6"/>
    </row>
    <row r="19" spans="1:27" ht="18.75" customHeight="1" x14ac:dyDescent="0.15">
      <c r="A19" s="41"/>
      <c r="B19" s="41"/>
      <c r="C19" s="41"/>
      <c r="D19" s="41"/>
      <c r="E19" s="41"/>
      <c r="F19" s="41"/>
      <c r="G19" s="41"/>
      <c r="H19" s="41"/>
      <c r="I19" s="43"/>
      <c r="J19" s="36" t="s">
        <v>18</v>
      </c>
      <c r="K19" s="64" t="str">
        <f>'請求明細書 '!AG61</f>
        <v/>
      </c>
      <c r="L19" s="64"/>
      <c r="M19" s="64"/>
      <c r="N19" s="64"/>
      <c r="O19" s="64"/>
      <c r="P19" s="67" t="s">
        <v>56</v>
      </c>
      <c r="Q19" s="67"/>
      <c r="R19" s="13"/>
      <c r="S19" s="19" t="s">
        <v>57</v>
      </c>
      <c r="T19" s="13"/>
      <c r="U19" s="2"/>
      <c r="V19" s="2"/>
      <c r="W19" s="2"/>
      <c r="X19" s="2"/>
      <c r="Y19" s="2"/>
      <c r="Z19" s="2"/>
      <c r="AA19" s="3"/>
    </row>
    <row r="20" spans="1:27" s="8" customFormat="1" ht="18.75" customHeight="1" x14ac:dyDescent="0.15">
      <c r="A20" s="41"/>
      <c r="B20" s="41"/>
      <c r="C20" s="41"/>
      <c r="D20" s="41"/>
      <c r="E20" s="41"/>
      <c r="F20" s="41"/>
      <c r="G20" s="41"/>
      <c r="H20" s="41"/>
      <c r="I20" s="43"/>
      <c r="J20" s="36" t="s">
        <v>18</v>
      </c>
      <c r="K20" s="64" t="str">
        <f>'請求明細書 '!AG63</f>
        <v/>
      </c>
      <c r="L20" s="64"/>
      <c r="M20" s="64"/>
      <c r="N20" s="64"/>
      <c r="O20" s="64"/>
      <c r="P20" s="67" t="s">
        <v>58</v>
      </c>
      <c r="Q20" s="67"/>
      <c r="R20" s="13"/>
      <c r="S20" s="19" t="s">
        <v>59</v>
      </c>
      <c r="T20" s="13"/>
      <c r="U20" s="2"/>
      <c r="V20" s="2"/>
      <c r="W20" s="2"/>
      <c r="X20" s="2"/>
      <c r="Y20" s="2"/>
      <c r="Z20" s="2"/>
      <c r="AA20" s="3"/>
    </row>
    <row r="21" spans="1:27" s="8" customFormat="1" ht="18.75" customHeight="1" x14ac:dyDescent="0.15">
      <c r="A21" s="41"/>
      <c r="B21" s="41"/>
      <c r="C21" s="41"/>
      <c r="D21" s="41"/>
      <c r="E21" s="41"/>
      <c r="F21" s="41"/>
      <c r="G21" s="41"/>
      <c r="H21" s="41"/>
      <c r="I21" s="43"/>
      <c r="J21" s="36" t="s">
        <v>18</v>
      </c>
      <c r="K21" s="64" t="str">
        <f>'請求明細書 '!AG65</f>
        <v/>
      </c>
      <c r="L21" s="64"/>
      <c r="M21" s="64"/>
      <c r="N21" s="64"/>
      <c r="O21" s="64"/>
      <c r="P21" s="67" t="s">
        <v>60</v>
      </c>
      <c r="Q21" s="67"/>
      <c r="R21" s="13"/>
      <c r="S21" s="19" t="s">
        <v>27</v>
      </c>
      <c r="T21" s="13"/>
      <c r="U21" s="2"/>
      <c r="V21" s="2"/>
      <c r="W21" s="2"/>
      <c r="X21" s="2"/>
      <c r="Y21" s="2"/>
      <c r="Z21" s="2"/>
      <c r="AA21" s="3"/>
    </row>
    <row r="22" spans="1:27" ht="18.75" customHeight="1" x14ac:dyDescent="0.15">
      <c r="A22" s="41"/>
      <c r="B22" s="41"/>
      <c r="C22" s="41"/>
      <c r="D22" s="41"/>
      <c r="E22" s="41"/>
      <c r="F22" s="41"/>
      <c r="G22" s="41"/>
      <c r="H22" s="41"/>
      <c r="I22" s="44"/>
      <c r="J22" s="4"/>
      <c r="K22" s="4"/>
      <c r="L22" s="5"/>
      <c r="M22" s="5"/>
      <c r="N22" s="5"/>
      <c r="O22" s="5"/>
      <c r="P22" s="5"/>
      <c r="Q22" s="5"/>
      <c r="R22" s="14"/>
      <c r="S22" s="5"/>
      <c r="T22" s="4"/>
      <c r="U22" s="5"/>
      <c r="V22" s="5"/>
      <c r="W22" s="5"/>
      <c r="X22" s="5"/>
      <c r="Y22" s="5"/>
      <c r="Z22" s="5"/>
      <c r="AA22" s="6"/>
    </row>
    <row r="24" spans="1:27" ht="18.75" customHeight="1" x14ac:dyDescent="0.15">
      <c r="B24" s="1" t="s">
        <v>9</v>
      </c>
    </row>
    <row r="26" spans="1:27" ht="18.75" customHeight="1" x14ac:dyDescent="0.15">
      <c r="R26" s="63" t="s">
        <v>20</v>
      </c>
      <c r="S26" s="63"/>
      <c r="T26" s="63"/>
      <c r="U26" s="63"/>
      <c r="V26" s="63"/>
      <c r="W26" s="63"/>
      <c r="X26" s="63"/>
      <c r="Y26" s="63"/>
      <c r="Z26" s="63"/>
    </row>
    <row r="28" spans="1:27" ht="18.75" customHeight="1" x14ac:dyDescent="0.15">
      <c r="B28" s="8" t="s">
        <v>61</v>
      </c>
    </row>
    <row r="29" spans="1:27" ht="18.75" customHeight="1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8.75" customHeight="1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8.75" customHeight="1" x14ac:dyDescent="0.15">
      <c r="A31" s="8"/>
      <c r="B31" s="8"/>
      <c r="C31" s="8"/>
      <c r="D31" s="8"/>
      <c r="E31" s="8"/>
      <c r="F31" s="8"/>
      <c r="G31" s="8"/>
      <c r="H31" s="8"/>
      <c r="I31" s="8"/>
      <c r="J31" s="37" t="s">
        <v>3</v>
      </c>
      <c r="K31" s="37"/>
      <c r="L31" s="37"/>
      <c r="M31" s="37"/>
      <c r="N31" s="37"/>
      <c r="O31" s="37"/>
      <c r="P31" s="11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ht="18.75" customHeight="1" x14ac:dyDescent="0.15">
      <c r="A32" s="8"/>
      <c r="B32" s="8"/>
      <c r="C32" s="8"/>
      <c r="D32" s="8"/>
      <c r="E32" s="8"/>
      <c r="F32" s="8"/>
      <c r="G32" s="8"/>
      <c r="H32" s="8"/>
      <c r="I32" s="8"/>
      <c r="J32" s="9"/>
      <c r="K32" s="9"/>
      <c r="L32" s="9"/>
      <c r="M32" s="9"/>
      <c r="N32" s="9"/>
      <c r="O32" s="9"/>
      <c r="P32" s="11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ht="18.75" customHeight="1" x14ac:dyDescent="0.15">
      <c r="A33" s="8"/>
      <c r="B33" s="8"/>
      <c r="C33" s="8"/>
      <c r="D33" s="8"/>
      <c r="E33" s="8"/>
      <c r="F33" s="8"/>
      <c r="G33" s="8"/>
      <c r="H33" s="8"/>
      <c r="I33" s="8"/>
      <c r="J33" s="9"/>
      <c r="K33" s="9"/>
      <c r="L33" s="9"/>
      <c r="M33" s="9"/>
      <c r="N33" s="9"/>
      <c r="O33" s="9"/>
      <c r="P33" s="8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t="18.75" customHeight="1" x14ac:dyDescent="0.15">
      <c r="A34" s="8"/>
      <c r="B34" s="8"/>
      <c r="C34" s="8"/>
      <c r="D34" s="8"/>
      <c r="E34" s="8"/>
      <c r="F34" s="8"/>
      <c r="G34" s="8"/>
      <c r="H34" s="8"/>
      <c r="I34" s="8"/>
      <c r="J34" s="37" t="s">
        <v>4</v>
      </c>
      <c r="K34" s="37"/>
      <c r="L34" s="37"/>
      <c r="M34" s="37"/>
      <c r="N34" s="37"/>
      <c r="O34" s="37"/>
      <c r="P34" s="11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ht="18.75" customHeight="1" x14ac:dyDescent="0.15">
      <c r="A35" s="8"/>
      <c r="B35" s="8"/>
      <c r="C35" s="8"/>
      <c r="D35" s="8"/>
      <c r="E35" s="8"/>
      <c r="F35" s="8"/>
      <c r="G35" s="8"/>
      <c r="H35" s="8"/>
      <c r="I35" s="8"/>
      <c r="J35" s="9"/>
      <c r="K35" s="9"/>
      <c r="L35" s="9"/>
      <c r="M35" s="9"/>
      <c r="N35" s="9"/>
      <c r="O35" s="9"/>
      <c r="P35" s="8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18.75" customHeight="1" x14ac:dyDescent="0.15">
      <c r="A36" s="8"/>
      <c r="B36" s="8"/>
      <c r="C36" s="8"/>
      <c r="D36" s="8"/>
      <c r="E36" s="8"/>
      <c r="F36" s="8"/>
      <c r="G36" s="8"/>
      <c r="H36" s="8"/>
      <c r="I36" s="8"/>
      <c r="J36" s="37" t="s">
        <v>5</v>
      </c>
      <c r="K36" s="37"/>
      <c r="L36" s="37"/>
      <c r="M36" s="37"/>
      <c r="N36" s="37"/>
      <c r="O36" s="37"/>
      <c r="P36" s="11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13" t="s">
        <v>6</v>
      </c>
    </row>
    <row r="37" spans="1:27" ht="18.75" customHeight="1" x14ac:dyDescent="0.15">
      <c r="A37" s="8"/>
      <c r="B37" s="8"/>
      <c r="C37" s="8"/>
      <c r="D37" s="8"/>
      <c r="E37" s="8"/>
      <c r="F37" s="8"/>
      <c r="G37" s="8"/>
      <c r="H37" s="8"/>
      <c r="I37" s="8"/>
      <c r="J37" s="9"/>
      <c r="K37" s="9"/>
      <c r="L37" s="9"/>
      <c r="M37" s="9"/>
      <c r="N37" s="9"/>
      <c r="O37" s="9"/>
      <c r="P37" s="11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13"/>
    </row>
    <row r="38" spans="1:27" ht="18.75" customHeight="1" x14ac:dyDescent="0.15">
      <c r="A38" s="8"/>
      <c r="B38" s="8"/>
      <c r="C38" s="8"/>
      <c r="D38" s="8"/>
      <c r="E38" s="8"/>
      <c r="F38" s="8"/>
      <c r="G38" s="8"/>
      <c r="H38" s="8"/>
      <c r="I38" s="8"/>
      <c r="J38" s="37" t="s">
        <v>45</v>
      </c>
      <c r="K38" s="37"/>
      <c r="L38" s="37"/>
      <c r="M38" s="37"/>
      <c r="N38" s="37"/>
      <c r="O38" s="37"/>
      <c r="P38" s="35" t="s">
        <v>47</v>
      </c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13"/>
    </row>
    <row r="39" spans="1:27" ht="18.75" customHeight="1" x14ac:dyDescent="0.15">
      <c r="A39" s="8"/>
      <c r="B39" s="8"/>
      <c r="C39" s="8"/>
      <c r="D39" s="8"/>
      <c r="E39" s="8"/>
      <c r="F39" s="8"/>
      <c r="G39" s="8"/>
      <c r="H39" s="8"/>
      <c r="I39" s="8"/>
      <c r="J39" s="9"/>
      <c r="K39" s="9"/>
      <c r="L39" s="9"/>
      <c r="M39" s="9"/>
      <c r="N39" s="9"/>
      <c r="O39" s="9"/>
      <c r="P39" s="8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s="7" customFormat="1" ht="18.75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37" t="s">
        <v>48</v>
      </c>
      <c r="K40" s="37"/>
      <c r="L40" s="37"/>
      <c r="M40" s="37"/>
      <c r="N40" s="37"/>
      <c r="O40" s="37"/>
      <c r="P40" s="35" t="s">
        <v>49</v>
      </c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13"/>
    </row>
    <row r="41" spans="1:27" ht="18.75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9"/>
      <c r="K41" s="9"/>
      <c r="L41" s="9"/>
      <c r="M41" s="9"/>
      <c r="N41" s="9"/>
      <c r="O41" s="9"/>
      <c r="P41" s="8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18.75" customHeight="1" x14ac:dyDescent="0.15">
      <c r="A42" s="8"/>
      <c r="B42" s="8"/>
      <c r="C42" s="8"/>
      <c r="D42" s="8"/>
      <c r="E42" s="8"/>
      <c r="F42" s="8"/>
      <c r="G42" s="8"/>
      <c r="H42" s="8"/>
      <c r="I42" s="8"/>
      <c r="J42" s="37" t="s">
        <v>50</v>
      </c>
      <c r="K42" s="37"/>
      <c r="L42" s="37"/>
      <c r="M42" s="37"/>
      <c r="N42" s="37"/>
      <c r="O42" s="37"/>
      <c r="P42" s="35" t="s">
        <v>46</v>
      </c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13"/>
    </row>
    <row r="43" spans="1:27" ht="18.75" customHeight="1" x14ac:dyDescent="0.15">
      <c r="A43" s="8"/>
      <c r="B43" s="8"/>
      <c r="C43" s="8"/>
      <c r="D43" s="8"/>
      <c r="E43" s="8"/>
      <c r="F43" s="8"/>
      <c r="G43" s="8"/>
      <c r="H43" s="8"/>
      <c r="I43" s="8"/>
      <c r="J43" s="9"/>
      <c r="K43" s="9"/>
      <c r="L43" s="9"/>
      <c r="M43" s="9"/>
      <c r="N43" s="9"/>
      <c r="O43" s="9"/>
      <c r="P43" s="8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t="18.75" customHeight="1" x14ac:dyDescent="0.15">
      <c r="A44" s="8"/>
      <c r="B44" s="8"/>
      <c r="C44" s="8"/>
      <c r="D44" s="8"/>
      <c r="E44" s="8"/>
      <c r="F44" s="8"/>
      <c r="G44" s="8"/>
      <c r="H44" s="8"/>
      <c r="I44" s="8"/>
      <c r="J44" s="37" t="s">
        <v>48</v>
      </c>
      <c r="K44" s="37"/>
      <c r="L44" s="37"/>
      <c r="M44" s="37"/>
      <c r="N44" s="37"/>
      <c r="O44" s="37"/>
      <c r="P44" s="35" t="s">
        <v>51</v>
      </c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13"/>
    </row>
    <row r="46" spans="1:27" ht="18.75" customHeight="1" x14ac:dyDescent="0.15">
      <c r="J46" s="9"/>
      <c r="K46" s="10"/>
      <c r="L46" s="10"/>
      <c r="M46" s="10"/>
      <c r="N46" s="10"/>
      <c r="O46" s="11"/>
      <c r="P46" s="12"/>
      <c r="Q46" s="12"/>
      <c r="R46" s="12"/>
      <c r="S46" s="12"/>
      <c r="T46" s="12"/>
      <c r="U46" s="12"/>
      <c r="V46" s="12"/>
      <c r="W46" s="12"/>
      <c r="X46" s="12"/>
      <c r="Y46" s="12"/>
    </row>
  </sheetData>
  <mergeCells count="43">
    <mergeCell ref="J38:O38"/>
    <mergeCell ref="Q38:Z38"/>
    <mergeCell ref="J40:O40"/>
    <mergeCell ref="Q40:Z40"/>
    <mergeCell ref="J42:O42"/>
    <mergeCell ref="Q42:Z42"/>
    <mergeCell ref="Q34:AA34"/>
    <mergeCell ref="A18:H22"/>
    <mergeCell ref="R26:Z26"/>
    <mergeCell ref="I18:I22"/>
    <mergeCell ref="K19:O19"/>
    <mergeCell ref="J18:AA18"/>
    <mergeCell ref="P19:Q19"/>
    <mergeCell ref="K20:O20"/>
    <mergeCell ref="P20:Q20"/>
    <mergeCell ref="K21:O21"/>
    <mergeCell ref="P21:Q2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44:O44"/>
    <mergeCell ref="Q44:Z44"/>
    <mergeCell ref="J36:O36"/>
    <mergeCell ref="Q36:Z36"/>
    <mergeCell ref="A1:AA2"/>
    <mergeCell ref="A3:H5"/>
    <mergeCell ref="A6:H8"/>
    <mergeCell ref="I6:I8"/>
    <mergeCell ref="J6:AA8"/>
    <mergeCell ref="I3:AA4"/>
    <mergeCell ref="I5:AA5"/>
    <mergeCell ref="J31:O31"/>
    <mergeCell ref="Q31:AA31"/>
    <mergeCell ref="Q32:AA32"/>
    <mergeCell ref="J34:O34"/>
    <mergeCell ref="A9:H11"/>
  </mergeCells>
  <phoneticPr fontId="3"/>
  <dataValidations count="1">
    <dataValidation type="list" allowBlank="1" showInputMessage="1" showErrorMessage="1" sqref="I5:AA5" xr:uid="{00000000-0002-0000-0000-000000000000}">
      <formula1>$AC$2:$AC$7</formula1>
    </dataValidation>
  </dataValidations>
  <printOptions horizontalCentered="1"/>
  <pageMargins left="0.59055118110236227" right="0.55118110236220474" top="0.59055118110236227" bottom="0.59055118110236227" header="0.51181102362204722" footer="0.51181102362204722"/>
  <pageSetup paperSize="9" scale="95" orientation="portrait" r:id="rId1"/>
  <headerFooter alignWithMargins="0">
    <oddHeader>&amp;R様式&amp;KFF0000６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68"/>
  <sheetViews>
    <sheetView zoomScaleNormal="10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5" customWidth="1"/>
    <col min="36" max="36" width="3.625" style="21" customWidth="1"/>
    <col min="37" max="47" width="3.625" style="15" customWidth="1"/>
    <col min="48" max="16384" width="3.75" style="15"/>
  </cols>
  <sheetData>
    <row r="1" spans="1:48" ht="14.1" customHeight="1" x14ac:dyDescent="0.1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V1" s="16"/>
    </row>
    <row r="2" spans="1:48" ht="14.1" customHeight="1" x14ac:dyDescent="0.15">
      <c r="AD2" s="138" t="s">
        <v>28</v>
      </c>
      <c r="AE2" s="138"/>
      <c r="AF2" s="138"/>
      <c r="AG2" s="138"/>
      <c r="AH2" s="138"/>
      <c r="AI2" s="138"/>
      <c r="AJ2" s="138"/>
      <c r="AK2" s="138"/>
      <c r="AV2" s="16"/>
    </row>
    <row r="3" spans="1:48" ht="14.1" customHeight="1" x14ac:dyDescent="0.15">
      <c r="AD3" s="17"/>
      <c r="AE3" s="17"/>
      <c r="AF3" s="17"/>
      <c r="AG3" s="17"/>
      <c r="AH3" s="17"/>
      <c r="AI3" s="17"/>
      <c r="AJ3" s="18"/>
      <c r="AK3" s="17"/>
      <c r="AV3" s="16"/>
    </row>
    <row r="4" spans="1:48" ht="14.1" customHeight="1" x14ac:dyDescent="0.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39" t="s">
        <v>29</v>
      </c>
      <c r="V4" s="139"/>
      <c r="W4" s="139"/>
      <c r="X4" s="139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K4" s="22"/>
    </row>
    <row r="5" spans="1:48" ht="14.1" customHeight="1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3"/>
      <c r="V5" s="23"/>
      <c r="W5" s="23"/>
      <c r="X5" s="23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K5" s="22"/>
    </row>
    <row r="6" spans="1:48" ht="14.1" customHeight="1" x14ac:dyDescent="0.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39" t="s">
        <v>30</v>
      </c>
      <c r="V6" s="139"/>
      <c r="W6" s="139"/>
      <c r="X6" s="139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K6" s="22"/>
    </row>
    <row r="7" spans="1:48" ht="14.1" customHeight="1" x14ac:dyDescent="0.15">
      <c r="A7" s="140" t="s">
        <v>31</v>
      </c>
      <c r="B7" s="140"/>
      <c r="C7" s="140"/>
      <c r="D7" s="140"/>
      <c r="E7" s="140"/>
      <c r="F7" s="140"/>
      <c r="G7" s="140"/>
      <c r="H7" s="140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3"/>
      <c r="V7" s="23"/>
      <c r="W7" s="23"/>
      <c r="X7" s="23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48" ht="14.1" customHeight="1" x14ac:dyDescent="0.15">
      <c r="A8" s="24"/>
      <c r="B8" s="141"/>
      <c r="C8" s="141"/>
      <c r="D8" s="141"/>
      <c r="E8" s="141"/>
      <c r="F8" s="141"/>
      <c r="G8" s="25" t="s">
        <v>8</v>
      </c>
      <c r="H8" s="26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39" t="s">
        <v>32</v>
      </c>
      <c r="V8" s="139"/>
      <c r="W8" s="139"/>
      <c r="X8" s="139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K8" s="22"/>
    </row>
    <row r="9" spans="1:48" ht="14.1" customHeight="1" x14ac:dyDescent="0.1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48" ht="14.1" customHeight="1" x14ac:dyDescent="0.15">
      <c r="A10" s="27"/>
      <c r="B10" s="28"/>
      <c r="C10" s="28"/>
      <c r="D10" s="28"/>
      <c r="E10" s="28"/>
      <c r="F10" s="28"/>
      <c r="G10" s="27"/>
      <c r="H10" s="27"/>
      <c r="I10" s="27"/>
      <c r="J10" s="29"/>
      <c r="K10" s="27"/>
      <c r="L10" s="29"/>
      <c r="M10" s="29"/>
      <c r="N10" s="29"/>
      <c r="O10" s="27"/>
      <c r="P10" s="29"/>
      <c r="Q10" s="29"/>
      <c r="R10" s="27"/>
      <c r="S10" s="27"/>
      <c r="T10" s="27"/>
      <c r="U10" s="23"/>
      <c r="V10" s="19"/>
      <c r="W10" s="19"/>
      <c r="X10" s="19"/>
      <c r="Y10" s="19"/>
      <c r="Z10" s="19" t="s">
        <v>33</v>
      </c>
      <c r="AB10" s="19"/>
      <c r="AC10" s="19"/>
      <c r="AD10" s="19"/>
      <c r="AE10" s="19"/>
      <c r="AF10" s="19"/>
      <c r="AG10" s="19"/>
      <c r="AH10" s="19"/>
      <c r="AI10" s="19"/>
    </row>
    <row r="11" spans="1:48" ht="14.1" customHeight="1" x14ac:dyDescent="0.15">
      <c r="A11" s="142" t="s">
        <v>11</v>
      </c>
      <c r="B11" s="145" t="s">
        <v>12</v>
      </c>
      <c r="C11" s="146"/>
      <c r="D11" s="151"/>
      <c r="E11" s="151"/>
      <c r="F11" s="152"/>
      <c r="G11" s="153" t="s">
        <v>34</v>
      </c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5"/>
      <c r="S11" s="156" t="s">
        <v>35</v>
      </c>
      <c r="T11" s="157"/>
      <c r="U11" s="162" t="s">
        <v>36</v>
      </c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4"/>
      <c r="AG11" s="171" t="s">
        <v>37</v>
      </c>
      <c r="AH11" s="172"/>
      <c r="AI11" s="157"/>
      <c r="AJ11" s="142" t="s">
        <v>38</v>
      </c>
      <c r="AK11" s="177" t="s">
        <v>39</v>
      </c>
      <c r="AL11" s="178"/>
    </row>
    <row r="12" spans="1:48" ht="14.1" customHeight="1" x14ac:dyDescent="0.15">
      <c r="A12" s="143"/>
      <c r="B12" s="147"/>
      <c r="C12" s="148"/>
      <c r="D12" s="145" t="s">
        <v>40</v>
      </c>
      <c r="E12" s="146"/>
      <c r="F12" s="183"/>
      <c r="G12" s="126"/>
      <c r="H12" s="127"/>
      <c r="I12" s="126"/>
      <c r="J12" s="127"/>
      <c r="K12" s="126"/>
      <c r="L12" s="127"/>
      <c r="M12" s="126"/>
      <c r="N12" s="127"/>
      <c r="O12" s="126"/>
      <c r="P12" s="127"/>
      <c r="Q12" s="126"/>
      <c r="R12" s="127"/>
      <c r="S12" s="158"/>
      <c r="T12" s="159"/>
      <c r="U12" s="165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7"/>
      <c r="AG12" s="173"/>
      <c r="AH12" s="174"/>
      <c r="AI12" s="159"/>
      <c r="AJ12" s="143"/>
      <c r="AK12" s="179"/>
      <c r="AL12" s="180"/>
    </row>
    <row r="13" spans="1:48" ht="14.1" customHeight="1" x14ac:dyDescent="0.15">
      <c r="A13" s="143"/>
      <c r="B13" s="147"/>
      <c r="C13" s="148"/>
      <c r="D13" s="149"/>
      <c r="E13" s="150"/>
      <c r="F13" s="184"/>
      <c r="G13" s="128"/>
      <c r="H13" s="129"/>
      <c r="I13" s="128"/>
      <c r="J13" s="129"/>
      <c r="K13" s="128"/>
      <c r="L13" s="129"/>
      <c r="M13" s="128"/>
      <c r="N13" s="129"/>
      <c r="O13" s="128"/>
      <c r="P13" s="129"/>
      <c r="Q13" s="128"/>
      <c r="R13" s="129"/>
      <c r="S13" s="160"/>
      <c r="T13" s="161"/>
      <c r="U13" s="168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70"/>
      <c r="AG13" s="175"/>
      <c r="AH13" s="174"/>
      <c r="AI13" s="159"/>
      <c r="AJ13" s="143"/>
      <c r="AK13" s="179"/>
      <c r="AL13" s="180"/>
    </row>
    <row r="14" spans="1:48" ht="14.1" customHeight="1" x14ac:dyDescent="0.15">
      <c r="A14" s="143"/>
      <c r="B14" s="147"/>
      <c r="C14" s="148"/>
      <c r="D14" s="134" t="s">
        <v>13</v>
      </c>
      <c r="E14" s="135"/>
      <c r="F14" s="136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07" t="str">
        <f>IF(G14="","",SUM(G14:R14))</f>
        <v/>
      </c>
      <c r="T14" s="108"/>
      <c r="U14" s="130" t="str">
        <f>IF(G12="","",G12)</f>
        <v/>
      </c>
      <c r="V14" s="131"/>
      <c r="W14" s="130" t="str">
        <f t="shared" ref="W14" si="0">IF(I12="","",I12)</f>
        <v/>
      </c>
      <c r="X14" s="131"/>
      <c r="Y14" s="130" t="str">
        <f t="shared" ref="Y14" si="1">IF(K12="","",K12)</f>
        <v/>
      </c>
      <c r="Z14" s="131"/>
      <c r="AA14" s="130" t="str">
        <f t="shared" ref="AA14" si="2">IF(M12="","",M12)</f>
        <v/>
      </c>
      <c r="AB14" s="131"/>
      <c r="AC14" s="130" t="str">
        <f t="shared" ref="AC14" si="3">IF(O12="","",O12)</f>
        <v/>
      </c>
      <c r="AD14" s="131"/>
      <c r="AE14" s="130" t="str">
        <f t="shared" ref="AE14" si="4">IF(Q12="","",Q12)</f>
        <v/>
      </c>
      <c r="AF14" s="131"/>
      <c r="AG14" s="175"/>
      <c r="AH14" s="174"/>
      <c r="AI14" s="159"/>
      <c r="AJ14" s="143"/>
      <c r="AK14" s="179"/>
      <c r="AL14" s="180"/>
    </row>
    <row r="15" spans="1:48" ht="14.1" customHeight="1" x14ac:dyDescent="0.15">
      <c r="A15" s="144"/>
      <c r="B15" s="149"/>
      <c r="C15" s="150"/>
      <c r="D15" s="134" t="s">
        <v>14</v>
      </c>
      <c r="E15" s="135"/>
      <c r="F15" s="136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07" t="str">
        <f>IF(G15="","",SUM(G15:R15))</f>
        <v/>
      </c>
      <c r="T15" s="108"/>
      <c r="U15" s="132"/>
      <c r="V15" s="133"/>
      <c r="W15" s="132"/>
      <c r="X15" s="133"/>
      <c r="Y15" s="132"/>
      <c r="Z15" s="133"/>
      <c r="AA15" s="132"/>
      <c r="AB15" s="133"/>
      <c r="AC15" s="132"/>
      <c r="AD15" s="133"/>
      <c r="AE15" s="132"/>
      <c r="AF15" s="133"/>
      <c r="AG15" s="160"/>
      <c r="AH15" s="176"/>
      <c r="AI15" s="161"/>
      <c r="AJ15" s="144"/>
      <c r="AK15" s="181"/>
      <c r="AL15" s="182"/>
    </row>
    <row r="16" spans="1:48" ht="14.1" customHeight="1" x14ac:dyDescent="0.15">
      <c r="A16" s="68">
        <v>1</v>
      </c>
      <c r="B16" s="71"/>
      <c r="C16" s="72"/>
      <c r="D16" s="72"/>
      <c r="E16" s="72"/>
      <c r="F16" s="73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07" t="str">
        <f>IF(G16="","",SUM(G16:R16))</f>
        <v/>
      </c>
      <c r="T16" s="108"/>
      <c r="U16" s="109" t="str">
        <f>IF(G$15&gt;=100, IF(G16="","",IF(OR((AND(OR(G16&gt;=16,G17&gt;=96),G18&gt;=80)), (AND(OR(G16&gt;=16,G17&gt;=96),$S18&gt;=80))),$B$8, IF(OR(G18&gt;=80,$S18&gt;=80), INT((G16/G$14)*$B$8),0))), IF(G16="","",IF(OR((AND(OR(G16&gt;=16,G17&gt;=96),G18&gt;=80)), (AND(OR(G16&gt;=16,G17&gt;=96),$S18&gt;=80))), INT((G$15/100)*$B$8), IF(OR(G18&gt;=80,$S18&gt;=80), INT((G16/G$14)* INT((G$15/100)*$B$8)),0))))</f>
        <v/>
      </c>
      <c r="V16" s="110"/>
      <c r="W16" s="109" t="str">
        <f t="shared" ref="W16" si="5">IF(I$15&gt;=100, IF(I16="","",IF(OR((AND(OR(I16&gt;=16,I17&gt;=96),I18&gt;=80)), (AND(OR(I16&gt;=16,I17&gt;=96),$S18&gt;=80))),$B$8, IF(OR(I18&gt;=80,$S18&gt;=80), INT((I16/I$14)*$B$8),0))), IF(I16="","",IF(OR((AND(OR(I16&gt;=16,I17&gt;=96),I18&gt;=80)), (AND(OR(I16&gt;=16,I17&gt;=96),$S18&gt;=80))), INT((I$15/100)*$B$8), IF(OR(I18&gt;=80,$S18&gt;=80), INT((I16/I$14)* INT((I$15/100)*$B$8)),0))))</f>
        <v/>
      </c>
      <c r="X16" s="110"/>
      <c r="Y16" s="109" t="str">
        <f t="shared" ref="Y16" si="6">IF(K$15&gt;=100, IF(K16="","",IF(OR((AND(OR(K16&gt;=16,K17&gt;=96),K18&gt;=80)), (AND(OR(K16&gt;=16,K17&gt;=96),$S18&gt;=80))),$B$8, IF(OR(K18&gt;=80,$S18&gt;=80), INT((K16/K$14)*$B$8),0))), IF(K16="","",IF(OR((AND(OR(K16&gt;=16,K17&gt;=96),K18&gt;=80)), (AND(OR(K16&gt;=16,K17&gt;=96),$S18&gt;=80))), INT((K$15/100)*$B$8), IF(OR(K18&gt;=80,$S18&gt;=80), INT((K16/K$14)* INT((K$15/100)*$B$8)),0))))</f>
        <v/>
      </c>
      <c r="Z16" s="110"/>
      <c r="AA16" s="109" t="str">
        <f t="shared" ref="AA16" si="7">IF(M$15&gt;=100, IF(M16="","",IF(OR((AND(OR(M16&gt;=16,M17&gt;=96),M18&gt;=80)), (AND(OR(M16&gt;=16,M17&gt;=96),$S18&gt;=80))),$B$8, IF(OR(M18&gt;=80,$S18&gt;=80), INT((M16/M$14)*$B$8),0))), IF(M16="","",IF(OR((AND(OR(M16&gt;=16,M17&gt;=96),M18&gt;=80)), (AND(OR(M16&gt;=16,M17&gt;=96),$S18&gt;=80))), INT((M$15/100)*$B$8), IF(OR(M18&gt;=80,$S18&gt;=80), INT((M16/M$14)* INT((M$15/100)*$B$8)),0))))</f>
        <v/>
      </c>
      <c r="AB16" s="110"/>
      <c r="AC16" s="109" t="str">
        <f t="shared" ref="AC16" si="8">IF(O$15&gt;=100, IF(O16="","",IF(OR((AND(OR(O16&gt;=16,O17&gt;=96),O18&gt;=80)), (AND(OR(O16&gt;=16,O17&gt;=96),$S18&gt;=80))),$B$8, IF(OR(O18&gt;=80,$S18&gt;=80), INT((O16/O$14)*$B$8),0))), IF(O16="","",IF(OR((AND(OR(O16&gt;=16,O17&gt;=96),O18&gt;=80)), (AND(OR(O16&gt;=16,O17&gt;=96),$S18&gt;=80))), INT((O$15/100)*$B$8), IF(OR(O18&gt;=80,$S18&gt;=80), INT((O16/O$14)* INT((O$15/100)*$B$8)),0))))</f>
        <v/>
      </c>
      <c r="AD16" s="110"/>
      <c r="AE16" s="109" t="str">
        <f t="shared" ref="AE16" si="9">IF(Q$15&gt;=100, IF(Q16="","",IF(OR((AND(OR(Q16&gt;=16,Q17&gt;=96),Q18&gt;=80)), (AND(OR(Q16&gt;=16,Q17&gt;=96),$S18&gt;=80))),$B$8, IF(OR(Q18&gt;=80,$S18&gt;=80), INT((Q16/Q$14)*$B$8),0))), IF(Q16="","",IF(OR((AND(OR(Q16&gt;=16,Q17&gt;=96),Q18&gt;=80)), (AND(OR(Q16&gt;=16,Q17&gt;=96),$S18&gt;=80))), INT((Q$15/100)*$B$8), IF(OR(Q18&gt;=80,$S18&gt;=80), INT((Q16/Q$14)* INT((Q$15/100)*$B$8)),0))))</f>
        <v/>
      </c>
      <c r="AF16" s="110"/>
      <c r="AG16" s="109" t="str">
        <f>IF(U16="","",SUM(U16:AE16))</f>
        <v/>
      </c>
      <c r="AH16" s="113"/>
      <c r="AI16" s="110"/>
      <c r="AJ16" s="115"/>
      <c r="AK16" s="118"/>
      <c r="AL16" s="119"/>
    </row>
    <row r="17" spans="1:38" ht="14.1" customHeight="1" x14ac:dyDescent="0.15">
      <c r="A17" s="69"/>
      <c r="B17" s="74"/>
      <c r="C17" s="75"/>
      <c r="D17" s="75"/>
      <c r="E17" s="75"/>
      <c r="F17" s="76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07" t="str">
        <f>IF(G17="","",SUM(G17:R17))</f>
        <v/>
      </c>
      <c r="T17" s="108"/>
      <c r="U17" s="111"/>
      <c r="V17" s="112"/>
      <c r="W17" s="111"/>
      <c r="X17" s="112"/>
      <c r="Y17" s="111"/>
      <c r="Z17" s="112"/>
      <c r="AA17" s="111"/>
      <c r="AB17" s="112"/>
      <c r="AC17" s="111"/>
      <c r="AD17" s="112"/>
      <c r="AE17" s="111"/>
      <c r="AF17" s="112"/>
      <c r="AG17" s="111"/>
      <c r="AH17" s="114"/>
      <c r="AI17" s="112"/>
      <c r="AJ17" s="116"/>
      <c r="AK17" s="120"/>
      <c r="AL17" s="121"/>
    </row>
    <row r="18" spans="1:38" ht="14.1" customHeight="1" x14ac:dyDescent="0.15">
      <c r="A18" s="70"/>
      <c r="B18" s="77"/>
      <c r="C18" s="78"/>
      <c r="D18" s="78"/>
      <c r="E18" s="78"/>
      <c r="F18" s="79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7" t="str">
        <f>IF(U16="","",INT(U16*0.1))</f>
        <v/>
      </c>
      <c r="V18" s="88"/>
      <c r="W18" s="87" t="str">
        <f t="shared" ref="W18" si="10">IF(W16="","",INT(W16*0.1))</f>
        <v/>
      </c>
      <c r="X18" s="88"/>
      <c r="Y18" s="87" t="str">
        <f t="shared" ref="Y18" si="11">IF(Y16="","",INT(Y16*0.1))</f>
        <v/>
      </c>
      <c r="Z18" s="88"/>
      <c r="AA18" s="87" t="str">
        <f t="shared" ref="AA18" si="12">IF(AA16="","",INT(AA16*0.1))</f>
        <v/>
      </c>
      <c r="AB18" s="88"/>
      <c r="AC18" s="87" t="str">
        <f t="shared" ref="AC18" si="13">IF(AC16="","",INT(AC16*0.1))</f>
        <v/>
      </c>
      <c r="AD18" s="88"/>
      <c r="AE18" s="87" t="str">
        <f t="shared" ref="AE18" si="14">IF(AE16="","",INT(AE16*0.1))</f>
        <v/>
      </c>
      <c r="AF18" s="88"/>
      <c r="AG18" s="87" t="str">
        <f>IF(U18="","",SUM(U18:AE18))</f>
        <v/>
      </c>
      <c r="AH18" s="124"/>
      <c r="AI18" s="88"/>
      <c r="AJ18" s="117"/>
      <c r="AK18" s="122"/>
      <c r="AL18" s="123"/>
    </row>
    <row r="19" spans="1:38" ht="14.1" customHeight="1" x14ac:dyDescent="0.15">
      <c r="A19" s="68">
        <f>A16+1</f>
        <v>2</v>
      </c>
      <c r="B19" s="71"/>
      <c r="C19" s="72"/>
      <c r="D19" s="72"/>
      <c r="E19" s="72"/>
      <c r="F19" s="73"/>
      <c r="G19" s="80"/>
      <c r="H19" s="80"/>
      <c r="I19" s="80"/>
      <c r="J19" s="80"/>
      <c r="K19" s="80"/>
      <c r="L19" s="80"/>
      <c r="M19" s="81"/>
      <c r="N19" s="80"/>
      <c r="O19" s="81"/>
      <c r="P19" s="80"/>
      <c r="Q19" s="80"/>
      <c r="R19" s="80"/>
      <c r="S19" s="107" t="str">
        <f>IF(G19="","",SUM(G19:R19))</f>
        <v/>
      </c>
      <c r="T19" s="108"/>
      <c r="U19" s="109" t="str">
        <f>IF(G$15&gt;=100, IF(G19="","",IF(OR((AND(OR(G19&gt;=16,G20&gt;=96),G21&gt;=80)), (AND(OR(G19&gt;=16,G20&gt;=96),$S21&gt;=80))),$B$8, IF(OR(G21&gt;=80,$S21&gt;=80), INT((G19/G$14)*$B$8),0))), IF(G19="","",IF(OR((AND(OR(G19&gt;=16,G20&gt;=96),G21&gt;=80)), (AND(OR(G19&gt;=16,G20&gt;=96),$S21&gt;=80))), INT((G$15/100)*$B$8), IF(OR(G21&gt;=80,$S21&gt;=80), INT((G19/G$14)* INT((G$15/100)*$B$8)),0))))</f>
        <v/>
      </c>
      <c r="V19" s="110"/>
      <c r="W19" s="109" t="str">
        <f t="shared" ref="W19" si="15">IF(I$15&gt;=100, IF(I19="","",IF(OR((AND(OR(I19&gt;=16,I20&gt;=96),I21&gt;=80)), (AND(OR(I19&gt;=16,I20&gt;=96),$S21&gt;=80))),$B$8, IF(OR(I21&gt;=80,$S21&gt;=80), INT((I19/I$14)*$B$8),0))), IF(I19="","",IF(OR((AND(OR(I19&gt;=16,I20&gt;=96),I21&gt;=80)), (AND(OR(I19&gt;=16,I20&gt;=96),$S21&gt;=80))), INT((I$15/100)*$B$8), IF(OR(I21&gt;=80,$S21&gt;=80), INT((I19/I$14)* INT((I$15/100)*$B$8)),0))))</f>
        <v/>
      </c>
      <c r="X19" s="110"/>
      <c r="Y19" s="109" t="str">
        <f t="shared" ref="Y19" si="16">IF(K$15&gt;=100, IF(K19="","",IF(OR((AND(OR(K19&gt;=16,K20&gt;=96),K21&gt;=80)), (AND(OR(K19&gt;=16,K20&gt;=96),$S21&gt;=80))),$B$8, IF(OR(K21&gt;=80,$S21&gt;=80), INT((K19/K$14)*$B$8),0))), IF(K19="","",IF(OR((AND(OR(K19&gt;=16,K20&gt;=96),K21&gt;=80)), (AND(OR(K19&gt;=16,K20&gt;=96),$S21&gt;=80))), INT((K$15/100)*$B$8), IF(OR(K21&gt;=80,$S21&gt;=80), INT((K19/K$14)* INT((K$15/100)*$B$8)),0))))</f>
        <v/>
      </c>
      <c r="Z19" s="110"/>
      <c r="AA19" s="109" t="str">
        <f t="shared" ref="AA19" si="17">IF(M$15&gt;=100, IF(M19="","",IF(OR((AND(OR(M19&gt;=16,M20&gt;=96),M21&gt;=80)), (AND(OR(M19&gt;=16,M20&gt;=96),$S21&gt;=80))),$B$8, IF(OR(M21&gt;=80,$S21&gt;=80), INT((M19/M$14)*$B$8),0))), IF(M19="","",IF(OR((AND(OR(M19&gt;=16,M20&gt;=96),M21&gt;=80)), (AND(OR(M19&gt;=16,M20&gt;=96),$S21&gt;=80))), INT((M$15/100)*$B$8), IF(OR(M21&gt;=80,$S21&gt;=80), INT((M19/M$14)* INT((M$15/100)*$B$8)),0))))</f>
        <v/>
      </c>
      <c r="AB19" s="110"/>
      <c r="AC19" s="109" t="str">
        <f t="shared" ref="AC19" si="18">IF(O$15&gt;=100, IF(O19="","",IF(OR((AND(OR(O19&gt;=16,O20&gt;=96),O21&gt;=80)), (AND(OR(O19&gt;=16,O20&gt;=96),$S21&gt;=80))),$B$8, IF(OR(O21&gt;=80,$S21&gt;=80), INT((O19/O$14)*$B$8),0))), IF(O19="","",IF(OR((AND(OR(O19&gt;=16,O20&gt;=96),O21&gt;=80)), (AND(OR(O19&gt;=16,O20&gt;=96),$S21&gt;=80))), INT((O$15/100)*$B$8), IF(OR(O21&gt;=80,$S21&gt;=80), INT((O19/O$14)* INT((O$15/100)*$B$8)),0))))</f>
        <v/>
      </c>
      <c r="AD19" s="110"/>
      <c r="AE19" s="109" t="str">
        <f t="shared" ref="AE19" si="19">IF(Q$15&gt;=100, IF(Q19="","",IF(OR((AND(OR(Q19&gt;=16,Q20&gt;=96),Q21&gt;=80)), (AND(OR(Q19&gt;=16,Q20&gt;=96),$S21&gt;=80))),$B$8, IF(OR(Q21&gt;=80,$S21&gt;=80), INT((Q19/Q$14)*$B$8),0))), IF(Q19="","",IF(OR((AND(OR(Q19&gt;=16,Q20&gt;=96),Q21&gt;=80)), (AND(OR(Q19&gt;=16,Q20&gt;=96),$S21&gt;=80))), INT((Q$15/100)*$B$8), IF(OR(Q21&gt;=80,$S21&gt;=80), INT((Q19/Q$14)* INT((Q$15/100)*$B$8)),0))))</f>
        <v/>
      </c>
      <c r="AF19" s="110"/>
      <c r="AG19" s="109" t="str">
        <f>IF(U19="","",SUM(U19:AE19))</f>
        <v/>
      </c>
      <c r="AH19" s="113"/>
      <c r="AI19" s="110"/>
      <c r="AJ19" s="115"/>
      <c r="AK19" s="118"/>
      <c r="AL19" s="119"/>
    </row>
    <row r="20" spans="1:38" ht="14.1" customHeight="1" x14ac:dyDescent="0.15">
      <c r="A20" s="69"/>
      <c r="B20" s="74"/>
      <c r="C20" s="75"/>
      <c r="D20" s="75"/>
      <c r="E20" s="75"/>
      <c r="F20" s="76"/>
      <c r="G20" s="80"/>
      <c r="H20" s="80"/>
      <c r="I20" s="80"/>
      <c r="J20" s="80"/>
      <c r="K20" s="81"/>
      <c r="L20" s="81"/>
      <c r="M20" s="81"/>
      <c r="N20" s="80"/>
      <c r="O20" s="81"/>
      <c r="P20" s="80"/>
      <c r="Q20" s="80"/>
      <c r="R20" s="80"/>
      <c r="S20" s="107" t="str">
        <f>IF(G20="","",SUM(G20:R20))</f>
        <v/>
      </c>
      <c r="T20" s="108"/>
      <c r="U20" s="111"/>
      <c r="V20" s="112"/>
      <c r="W20" s="111"/>
      <c r="X20" s="112"/>
      <c r="Y20" s="111"/>
      <c r="Z20" s="112"/>
      <c r="AA20" s="111"/>
      <c r="AB20" s="112"/>
      <c r="AC20" s="111"/>
      <c r="AD20" s="112"/>
      <c r="AE20" s="111"/>
      <c r="AF20" s="112"/>
      <c r="AG20" s="111"/>
      <c r="AH20" s="114"/>
      <c r="AI20" s="112"/>
      <c r="AJ20" s="116"/>
      <c r="AK20" s="120"/>
      <c r="AL20" s="121"/>
    </row>
    <row r="21" spans="1:38" ht="14.1" customHeight="1" x14ac:dyDescent="0.15">
      <c r="A21" s="70"/>
      <c r="B21" s="77"/>
      <c r="C21" s="78"/>
      <c r="D21" s="78"/>
      <c r="E21" s="78"/>
      <c r="F21" s="79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7" t="str">
        <f>IF(U19="","",INT(U19*0.1))</f>
        <v/>
      </c>
      <c r="V21" s="88"/>
      <c r="W21" s="87" t="str">
        <f t="shared" ref="W21" si="20">IF(W19="","",INT(W19*0.1))</f>
        <v/>
      </c>
      <c r="X21" s="88"/>
      <c r="Y21" s="87" t="str">
        <f t="shared" ref="Y21" si="21">IF(Y19="","",INT(Y19*0.1))</f>
        <v/>
      </c>
      <c r="Z21" s="88"/>
      <c r="AA21" s="87" t="str">
        <f t="shared" ref="AA21" si="22">IF(AA19="","",INT(AA19*0.1))</f>
        <v/>
      </c>
      <c r="AB21" s="88"/>
      <c r="AC21" s="87" t="str">
        <f t="shared" ref="AC21" si="23">IF(AC19="","",INT(AC19*0.1))</f>
        <v/>
      </c>
      <c r="AD21" s="88"/>
      <c r="AE21" s="87" t="str">
        <f t="shared" ref="AE21" si="24">IF(AE19="","",INT(AE19*0.1))</f>
        <v/>
      </c>
      <c r="AF21" s="88"/>
      <c r="AG21" s="87" t="str">
        <f>IF(U21="","",SUM(U21:AE21))</f>
        <v/>
      </c>
      <c r="AH21" s="124"/>
      <c r="AI21" s="88"/>
      <c r="AJ21" s="117"/>
      <c r="AK21" s="122"/>
      <c r="AL21" s="123"/>
    </row>
    <row r="22" spans="1:38" ht="14.1" customHeight="1" x14ac:dyDescent="0.15">
      <c r="A22" s="68">
        <f>A19+1</f>
        <v>3</v>
      </c>
      <c r="B22" s="71"/>
      <c r="C22" s="72"/>
      <c r="D22" s="72"/>
      <c r="E22" s="72"/>
      <c r="F22" s="73"/>
      <c r="G22" s="80"/>
      <c r="H22" s="80"/>
      <c r="I22" s="80"/>
      <c r="J22" s="80"/>
      <c r="K22" s="80"/>
      <c r="L22" s="80"/>
      <c r="M22" s="81"/>
      <c r="N22" s="80"/>
      <c r="O22" s="81"/>
      <c r="P22" s="80"/>
      <c r="Q22" s="80"/>
      <c r="R22" s="80"/>
      <c r="S22" s="107" t="str">
        <f>IF(G22="","",SUM(G22:R22))</f>
        <v/>
      </c>
      <c r="T22" s="108"/>
      <c r="U22" s="109" t="str">
        <f>IF(G$15&gt;=100, IF(G22="","",IF(OR((AND(OR(G22&gt;=16,G23&gt;=96),G24&gt;=80)), (AND(OR(G22&gt;=16,G23&gt;=96),$S24&gt;=80))),$B$8, IF(OR(G24&gt;=80,$S24&gt;=80), INT((G22/G$14)*$B$8),0))), IF(G22="","",IF(OR((AND(OR(G22&gt;=16,G23&gt;=96),G24&gt;=80)), (AND(OR(G22&gt;=16,G23&gt;=96),$S24&gt;=80))), INT((G$15/100)*$B$8), IF(OR(G24&gt;=80,$S24&gt;=80), INT((G22/G$14)* INT((G$15/100)*$B$8)),0))))</f>
        <v/>
      </c>
      <c r="V22" s="110"/>
      <c r="W22" s="109" t="str">
        <f t="shared" ref="W22" si="25">IF(I$15&gt;=100, IF(I22="","",IF(OR((AND(OR(I22&gt;=16,I23&gt;=96),I24&gt;=80)), (AND(OR(I22&gt;=16,I23&gt;=96),$S24&gt;=80))),$B$8, IF(OR(I24&gt;=80,$S24&gt;=80), INT((I22/I$14)*$B$8),0))), IF(I22="","",IF(OR((AND(OR(I22&gt;=16,I23&gt;=96),I24&gt;=80)), (AND(OR(I22&gt;=16,I23&gt;=96),$S24&gt;=80))), INT((I$15/100)*$B$8), IF(OR(I24&gt;=80,$S24&gt;=80), INT((I22/I$14)* INT((I$15/100)*$B$8)),0))))</f>
        <v/>
      </c>
      <c r="X22" s="110"/>
      <c r="Y22" s="109" t="str">
        <f t="shared" ref="Y22" si="26">IF(K$15&gt;=100, IF(K22="","",IF(OR((AND(OR(K22&gt;=16,K23&gt;=96),K24&gt;=80)), (AND(OR(K22&gt;=16,K23&gt;=96),$S24&gt;=80))),$B$8, IF(OR(K24&gt;=80,$S24&gt;=80), INT((K22/K$14)*$B$8),0))), IF(K22="","",IF(OR((AND(OR(K22&gt;=16,K23&gt;=96),K24&gt;=80)), (AND(OR(K22&gt;=16,K23&gt;=96),$S24&gt;=80))), INT((K$15/100)*$B$8), IF(OR(K24&gt;=80,$S24&gt;=80), INT((K22/K$14)* INT((K$15/100)*$B$8)),0))))</f>
        <v/>
      </c>
      <c r="Z22" s="110"/>
      <c r="AA22" s="109" t="str">
        <f t="shared" ref="AA22" si="27">IF(M$15&gt;=100, IF(M22="","",IF(OR((AND(OR(M22&gt;=16,M23&gt;=96),M24&gt;=80)), (AND(OR(M22&gt;=16,M23&gt;=96),$S24&gt;=80))),$B$8, IF(OR(M24&gt;=80,$S24&gt;=80), INT((M22/M$14)*$B$8),0))), IF(M22="","",IF(OR((AND(OR(M22&gt;=16,M23&gt;=96),M24&gt;=80)), (AND(OR(M22&gt;=16,M23&gt;=96),$S24&gt;=80))), INT((M$15/100)*$B$8), IF(OR(M24&gt;=80,$S24&gt;=80), INT((M22/M$14)* INT((M$15/100)*$B$8)),0))))</f>
        <v/>
      </c>
      <c r="AB22" s="110"/>
      <c r="AC22" s="109" t="str">
        <f t="shared" ref="AC22" si="28">IF(O$15&gt;=100, IF(O22="","",IF(OR((AND(OR(O22&gt;=16,O23&gt;=96),O24&gt;=80)), (AND(OR(O22&gt;=16,O23&gt;=96),$S24&gt;=80))),$B$8, IF(OR(O24&gt;=80,$S24&gt;=80), INT((O22/O$14)*$B$8),0))), IF(O22="","",IF(OR((AND(OR(O22&gt;=16,O23&gt;=96),O24&gt;=80)), (AND(OR(O22&gt;=16,O23&gt;=96),$S24&gt;=80))), INT((O$15/100)*$B$8), IF(OR(O24&gt;=80,$S24&gt;=80), INT((O22/O$14)* INT((O$15/100)*$B$8)),0))))</f>
        <v/>
      </c>
      <c r="AD22" s="110"/>
      <c r="AE22" s="109" t="str">
        <f t="shared" ref="AE22" si="29">IF(Q$15&gt;=100, IF(Q22="","",IF(OR((AND(OR(Q22&gt;=16,Q23&gt;=96),Q24&gt;=80)), (AND(OR(Q22&gt;=16,Q23&gt;=96),$S24&gt;=80))),$B$8, IF(OR(Q24&gt;=80,$S24&gt;=80), INT((Q22/Q$14)*$B$8),0))), IF(Q22="","",IF(OR((AND(OR(Q22&gt;=16,Q23&gt;=96),Q24&gt;=80)), (AND(OR(Q22&gt;=16,Q23&gt;=96),$S24&gt;=80))), INT((Q$15/100)*$B$8), IF(OR(Q24&gt;=80,$S24&gt;=80), INT((Q22/Q$14)* INT((Q$15/100)*$B$8)),0))))</f>
        <v/>
      </c>
      <c r="AF22" s="110"/>
      <c r="AG22" s="109" t="str">
        <f>IF(U22="","",SUM(U22:AE22))</f>
        <v/>
      </c>
      <c r="AH22" s="113"/>
      <c r="AI22" s="110"/>
      <c r="AJ22" s="115"/>
      <c r="AK22" s="118"/>
      <c r="AL22" s="119"/>
    </row>
    <row r="23" spans="1:38" ht="14.1" customHeight="1" x14ac:dyDescent="0.15">
      <c r="A23" s="69"/>
      <c r="B23" s="74"/>
      <c r="C23" s="75"/>
      <c r="D23" s="75"/>
      <c r="E23" s="75"/>
      <c r="F23" s="76"/>
      <c r="G23" s="80"/>
      <c r="H23" s="80"/>
      <c r="I23" s="80"/>
      <c r="J23" s="80"/>
      <c r="K23" s="81"/>
      <c r="L23" s="81"/>
      <c r="M23" s="81"/>
      <c r="N23" s="80"/>
      <c r="O23" s="81"/>
      <c r="P23" s="80"/>
      <c r="Q23" s="80"/>
      <c r="R23" s="80"/>
      <c r="S23" s="107" t="str">
        <f>IF(G23="","",SUM(G23:R23))</f>
        <v/>
      </c>
      <c r="T23" s="108"/>
      <c r="U23" s="111"/>
      <c r="V23" s="112"/>
      <c r="W23" s="111"/>
      <c r="X23" s="112"/>
      <c r="Y23" s="111"/>
      <c r="Z23" s="112"/>
      <c r="AA23" s="111"/>
      <c r="AB23" s="112"/>
      <c r="AC23" s="111"/>
      <c r="AD23" s="112"/>
      <c r="AE23" s="111"/>
      <c r="AF23" s="112"/>
      <c r="AG23" s="111"/>
      <c r="AH23" s="114"/>
      <c r="AI23" s="112"/>
      <c r="AJ23" s="116"/>
      <c r="AK23" s="120"/>
      <c r="AL23" s="121"/>
    </row>
    <row r="24" spans="1:38" ht="14.1" customHeight="1" x14ac:dyDescent="0.15">
      <c r="A24" s="70"/>
      <c r="B24" s="77"/>
      <c r="C24" s="78"/>
      <c r="D24" s="78"/>
      <c r="E24" s="78"/>
      <c r="F24" s="79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 t="str">
        <f>IF(U22="","",INT(U22*0.1))</f>
        <v/>
      </c>
      <c r="V24" s="88"/>
      <c r="W24" s="87" t="str">
        <f t="shared" ref="W24" si="30">IF(W22="","",INT(W22*0.1))</f>
        <v/>
      </c>
      <c r="X24" s="88"/>
      <c r="Y24" s="87" t="str">
        <f t="shared" ref="Y24" si="31">IF(Y22="","",INT(Y22*0.1))</f>
        <v/>
      </c>
      <c r="Z24" s="88"/>
      <c r="AA24" s="87" t="str">
        <f t="shared" ref="AA24" si="32">IF(AA22="","",INT(AA22*0.1))</f>
        <v/>
      </c>
      <c r="AB24" s="88"/>
      <c r="AC24" s="87" t="str">
        <f t="shared" ref="AC24" si="33">IF(AC22="","",INT(AC22*0.1))</f>
        <v/>
      </c>
      <c r="AD24" s="88"/>
      <c r="AE24" s="87" t="str">
        <f t="shared" ref="AE24" si="34">IF(AE22="","",INT(AE22*0.1))</f>
        <v/>
      </c>
      <c r="AF24" s="88"/>
      <c r="AG24" s="87" t="str">
        <f>IF(U24="","",SUM(U24:AE24))</f>
        <v/>
      </c>
      <c r="AH24" s="124"/>
      <c r="AI24" s="88"/>
      <c r="AJ24" s="117"/>
      <c r="AK24" s="122"/>
      <c r="AL24" s="123"/>
    </row>
    <row r="25" spans="1:38" ht="14.1" customHeight="1" x14ac:dyDescent="0.15">
      <c r="A25" s="68">
        <f>A22+1</f>
        <v>4</v>
      </c>
      <c r="B25" s="71"/>
      <c r="C25" s="72"/>
      <c r="D25" s="72"/>
      <c r="E25" s="72"/>
      <c r="F25" s="73"/>
      <c r="G25" s="80"/>
      <c r="H25" s="80"/>
      <c r="I25" s="80"/>
      <c r="J25" s="80"/>
      <c r="K25" s="80"/>
      <c r="L25" s="80"/>
      <c r="M25" s="81"/>
      <c r="N25" s="80"/>
      <c r="O25" s="81"/>
      <c r="P25" s="80"/>
      <c r="Q25" s="80"/>
      <c r="R25" s="80"/>
      <c r="S25" s="107" t="str">
        <f>IF(G25="","",SUM(G25:R25))</f>
        <v/>
      </c>
      <c r="T25" s="108"/>
      <c r="U25" s="109" t="str">
        <f>IF(G$15&gt;=100, IF(G25="","",IF(OR((AND(OR(G25&gt;=16,G26&gt;=96),G27&gt;=80)), (AND(OR(G25&gt;=16,G26&gt;=96),$S27&gt;=80))),$B$8, IF(OR(G27&gt;=80,$S27&gt;=80), INT((G25/G$14)*$B$8),0))), IF(G25="","",IF(OR((AND(OR(G25&gt;=16,G26&gt;=96),G27&gt;=80)), (AND(OR(G25&gt;=16,G26&gt;=96),$S27&gt;=80))), INT((G$15/100)*$B$8), IF(OR(G27&gt;=80,$S27&gt;=80), INT((G25/G$14)* INT((G$15/100)*$B$8)),0))))</f>
        <v/>
      </c>
      <c r="V25" s="110"/>
      <c r="W25" s="109" t="str">
        <f t="shared" ref="W25" si="35">IF(I$15&gt;=100, IF(I25="","",IF(OR((AND(OR(I25&gt;=16,I26&gt;=96),I27&gt;=80)), (AND(OR(I25&gt;=16,I26&gt;=96),$S27&gt;=80))),$B$8, IF(OR(I27&gt;=80,$S27&gt;=80), INT((I25/I$14)*$B$8),0))), IF(I25="","",IF(OR((AND(OR(I25&gt;=16,I26&gt;=96),I27&gt;=80)), (AND(OR(I25&gt;=16,I26&gt;=96),$S27&gt;=80))), INT((I$15/100)*$B$8), IF(OR(I27&gt;=80,$S27&gt;=80), INT((I25/I$14)* INT((I$15/100)*$B$8)),0))))</f>
        <v/>
      </c>
      <c r="X25" s="110"/>
      <c r="Y25" s="109" t="str">
        <f t="shared" ref="Y25" si="36">IF(K$15&gt;=100, IF(K25="","",IF(OR((AND(OR(K25&gt;=16,K26&gt;=96),K27&gt;=80)), (AND(OR(K25&gt;=16,K26&gt;=96),$S27&gt;=80))),$B$8, IF(OR(K27&gt;=80,$S27&gt;=80), INT((K25/K$14)*$B$8),0))), IF(K25="","",IF(OR((AND(OR(K25&gt;=16,K26&gt;=96),K27&gt;=80)), (AND(OR(K25&gt;=16,K26&gt;=96),$S27&gt;=80))), INT((K$15/100)*$B$8), IF(OR(K27&gt;=80,$S27&gt;=80), INT((K25/K$14)* INT((K$15/100)*$B$8)),0))))</f>
        <v/>
      </c>
      <c r="Z25" s="110"/>
      <c r="AA25" s="109" t="str">
        <f t="shared" ref="AA25" si="37">IF(M$15&gt;=100, IF(M25="","",IF(OR((AND(OR(M25&gt;=16,M26&gt;=96),M27&gt;=80)), (AND(OR(M25&gt;=16,M26&gt;=96),$S27&gt;=80))),$B$8, IF(OR(M27&gt;=80,$S27&gt;=80), INT((M25/M$14)*$B$8),0))), IF(M25="","",IF(OR((AND(OR(M25&gt;=16,M26&gt;=96),M27&gt;=80)), (AND(OR(M25&gt;=16,M26&gt;=96),$S27&gt;=80))), INT((M$15/100)*$B$8), IF(OR(M27&gt;=80,$S27&gt;=80), INT((M25/M$14)* INT((M$15/100)*$B$8)),0))))</f>
        <v/>
      </c>
      <c r="AB25" s="110"/>
      <c r="AC25" s="109" t="str">
        <f t="shared" ref="AC25" si="38">IF(O$15&gt;=100, IF(O25="","",IF(OR((AND(OR(O25&gt;=16,O26&gt;=96),O27&gt;=80)), (AND(OR(O25&gt;=16,O26&gt;=96),$S27&gt;=80))),$B$8, IF(OR(O27&gt;=80,$S27&gt;=80), INT((O25/O$14)*$B$8),0))), IF(O25="","",IF(OR((AND(OR(O25&gt;=16,O26&gt;=96),O27&gt;=80)), (AND(OR(O25&gt;=16,O26&gt;=96),$S27&gt;=80))), INT((O$15/100)*$B$8), IF(OR(O27&gt;=80,$S27&gt;=80), INT((O25/O$14)* INT((O$15/100)*$B$8)),0))))</f>
        <v/>
      </c>
      <c r="AD25" s="110"/>
      <c r="AE25" s="109" t="str">
        <f t="shared" ref="AE25" si="39">IF(Q$15&gt;=100, IF(Q25="","",IF(OR((AND(OR(Q25&gt;=16,Q26&gt;=96),Q27&gt;=80)), (AND(OR(Q25&gt;=16,Q26&gt;=96),$S27&gt;=80))),$B$8, IF(OR(Q27&gt;=80,$S27&gt;=80), INT((Q25/Q$14)*$B$8),0))), IF(Q25="","",IF(OR((AND(OR(Q25&gt;=16,Q26&gt;=96),Q27&gt;=80)), (AND(OR(Q25&gt;=16,Q26&gt;=96),$S27&gt;=80))), INT((Q$15/100)*$B$8), IF(OR(Q27&gt;=80,$S27&gt;=80), INT((Q25/Q$14)* INT((Q$15/100)*$B$8)),0))))</f>
        <v/>
      </c>
      <c r="AF25" s="110"/>
      <c r="AG25" s="109" t="str">
        <f>IF(U25="","",SUM(U25:AE25))</f>
        <v/>
      </c>
      <c r="AH25" s="113"/>
      <c r="AI25" s="110"/>
      <c r="AJ25" s="115"/>
      <c r="AK25" s="118"/>
      <c r="AL25" s="119"/>
    </row>
    <row r="26" spans="1:38" ht="14.1" customHeight="1" x14ac:dyDescent="0.15">
      <c r="A26" s="69"/>
      <c r="B26" s="74"/>
      <c r="C26" s="75"/>
      <c r="D26" s="75"/>
      <c r="E26" s="75"/>
      <c r="F26" s="76"/>
      <c r="G26" s="80"/>
      <c r="H26" s="80"/>
      <c r="I26" s="80"/>
      <c r="J26" s="80"/>
      <c r="K26" s="81"/>
      <c r="L26" s="81"/>
      <c r="M26" s="81"/>
      <c r="N26" s="80"/>
      <c r="O26" s="81"/>
      <c r="P26" s="80"/>
      <c r="Q26" s="80"/>
      <c r="R26" s="80"/>
      <c r="S26" s="107" t="str">
        <f>IF(G26="","",SUM(G26:R26))</f>
        <v/>
      </c>
      <c r="T26" s="108"/>
      <c r="U26" s="111"/>
      <c r="V26" s="112"/>
      <c r="W26" s="111"/>
      <c r="X26" s="112"/>
      <c r="Y26" s="111"/>
      <c r="Z26" s="112"/>
      <c r="AA26" s="111"/>
      <c r="AB26" s="112"/>
      <c r="AC26" s="111"/>
      <c r="AD26" s="112"/>
      <c r="AE26" s="111"/>
      <c r="AF26" s="112"/>
      <c r="AG26" s="111"/>
      <c r="AH26" s="114"/>
      <c r="AI26" s="112"/>
      <c r="AJ26" s="116"/>
      <c r="AK26" s="120"/>
      <c r="AL26" s="121"/>
    </row>
    <row r="27" spans="1:38" ht="14.1" customHeight="1" x14ac:dyDescent="0.15">
      <c r="A27" s="70"/>
      <c r="B27" s="77"/>
      <c r="C27" s="78"/>
      <c r="D27" s="78"/>
      <c r="E27" s="78"/>
      <c r="F27" s="79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7" t="str">
        <f>IF(U25="","",INT(U25*0.1))</f>
        <v/>
      </c>
      <c r="V27" s="88"/>
      <c r="W27" s="87" t="str">
        <f t="shared" ref="W27" si="40">IF(W25="","",INT(W25*0.1))</f>
        <v/>
      </c>
      <c r="X27" s="88"/>
      <c r="Y27" s="87" t="str">
        <f t="shared" ref="Y27" si="41">IF(Y25="","",INT(Y25*0.1))</f>
        <v/>
      </c>
      <c r="Z27" s="88"/>
      <c r="AA27" s="87" t="str">
        <f t="shared" ref="AA27" si="42">IF(AA25="","",INT(AA25*0.1))</f>
        <v/>
      </c>
      <c r="AB27" s="88"/>
      <c r="AC27" s="87" t="str">
        <f t="shared" ref="AC27" si="43">IF(AC25="","",INT(AC25*0.1))</f>
        <v/>
      </c>
      <c r="AD27" s="88"/>
      <c r="AE27" s="87" t="str">
        <f t="shared" ref="AE27" si="44">IF(AE25="","",INT(AE25*0.1))</f>
        <v/>
      </c>
      <c r="AF27" s="88"/>
      <c r="AG27" s="87" t="str">
        <f>IF(U27="","",SUM(U27:AE27))</f>
        <v/>
      </c>
      <c r="AH27" s="124"/>
      <c r="AI27" s="88"/>
      <c r="AJ27" s="117"/>
      <c r="AK27" s="122"/>
      <c r="AL27" s="123"/>
    </row>
    <row r="28" spans="1:38" ht="14.1" customHeight="1" x14ac:dyDescent="0.15">
      <c r="A28" s="68">
        <f>A25+1</f>
        <v>5</v>
      </c>
      <c r="B28" s="71"/>
      <c r="C28" s="72"/>
      <c r="D28" s="72"/>
      <c r="E28" s="72"/>
      <c r="F28" s="73"/>
      <c r="G28" s="80"/>
      <c r="H28" s="80"/>
      <c r="I28" s="80"/>
      <c r="J28" s="80"/>
      <c r="K28" s="80"/>
      <c r="L28" s="80"/>
      <c r="M28" s="81"/>
      <c r="N28" s="80"/>
      <c r="O28" s="81"/>
      <c r="P28" s="80"/>
      <c r="Q28" s="80"/>
      <c r="R28" s="80"/>
      <c r="S28" s="107" t="str">
        <f>IF(G28="","",SUM(G28:R28))</f>
        <v/>
      </c>
      <c r="T28" s="108"/>
      <c r="U28" s="109" t="str">
        <f>IF(G$15&gt;=100, IF(G28="","",IF(OR((AND(OR(G28&gt;=16,G29&gt;=96),G30&gt;=80)), (AND(OR(G28&gt;=16,G29&gt;=96),$S30&gt;=80))),$B$8, IF(OR(G30&gt;=80,$S30&gt;=80), INT((G28/G$14)*$B$8),0))), IF(G28="","",IF(OR((AND(OR(G28&gt;=16,G29&gt;=96),G30&gt;=80)), (AND(OR(G28&gt;=16,G29&gt;=96),$S30&gt;=80))), INT((G$15/100)*$B$8), IF(OR(G30&gt;=80,$S30&gt;=80), INT((G28/G$14)* INT((G$15/100)*$B$8)),0))))</f>
        <v/>
      </c>
      <c r="V28" s="110"/>
      <c r="W28" s="109" t="str">
        <f t="shared" ref="W28" si="45">IF(I$15&gt;=100, IF(I28="","",IF(OR((AND(OR(I28&gt;=16,I29&gt;=96),I30&gt;=80)), (AND(OR(I28&gt;=16,I29&gt;=96),$S30&gt;=80))),$B$8, IF(OR(I30&gt;=80,$S30&gt;=80), INT((I28/I$14)*$B$8),0))), IF(I28="","",IF(OR((AND(OR(I28&gt;=16,I29&gt;=96),I30&gt;=80)), (AND(OR(I28&gt;=16,I29&gt;=96),$S30&gt;=80))), INT((I$15/100)*$B$8), IF(OR(I30&gt;=80,$S30&gt;=80), INT((I28/I$14)* INT((I$15/100)*$B$8)),0))))</f>
        <v/>
      </c>
      <c r="X28" s="110"/>
      <c r="Y28" s="109" t="str">
        <f t="shared" ref="Y28" si="46">IF(K$15&gt;=100, IF(K28="","",IF(OR((AND(OR(K28&gt;=16,K29&gt;=96),K30&gt;=80)), (AND(OR(K28&gt;=16,K29&gt;=96),$S30&gt;=80))),$B$8, IF(OR(K30&gt;=80,$S30&gt;=80), INT((K28/K$14)*$B$8),0))), IF(K28="","",IF(OR((AND(OR(K28&gt;=16,K29&gt;=96),K30&gt;=80)), (AND(OR(K28&gt;=16,K29&gt;=96),$S30&gt;=80))), INT((K$15/100)*$B$8), IF(OR(K30&gt;=80,$S30&gt;=80), INT((K28/K$14)* INT((K$15/100)*$B$8)),0))))</f>
        <v/>
      </c>
      <c r="Z28" s="110"/>
      <c r="AA28" s="109" t="str">
        <f t="shared" ref="AA28" si="47">IF(M$15&gt;=100, IF(M28="","",IF(OR((AND(OR(M28&gt;=16,M29&gt;=96),M30&gt;=80)), (AND(OR(M28&gt;=16,M29&gt;=96),$S30&gt;=80))),$B$8, IF(OR(M30&gt;=80,$S30&gt;=80), INT((M28/M$14)*$B$8),0))), IF(M28="","",IF(OR((AND(OR(M28&gt;=16,M29&gt;=96),M30&gt;=80)), (AND(OR(M28&gt;=16,M29&gt;=96),$S30&gt;=80))), INT((M$15/100)*$B$8), IF(OR(M30&gt;=80,$S30&gt;=80), INT((M28/M$14)* INT((M$15/100)*$B$8)),0))))</f>
        <v/>
      </c>
      <c r="AB28" s="110"/>
      <c r="AC28" s="109" t="str">
        <f t="shared" ref="AC28" si="48">IF(O$15&gt;=100, IF(O28="","",IF(OR((AND(OR(O28&gt;=16,O29&gt;=96),O30&gt;=80)), (AND(OR(O28&gt;=16,O29&gt;=96),$S30&gt;=80))),$B$8, IF(OR(O30&gt;=80,$S30&gt;=80), INT((O28/O$14)*$B$8),0))), IF(O28="","",IF(OR((AND(OR(O28&gt;=16,O29&gt;=96),O30&gt;=80)), (AND(OR(O28&gt;=16,O29&gt;=96),$S30&gt;=80))), INT((O$15/100)*$B$8), IF(OR(O30&gt;=80,$S30&gt;=80), INT((O28/O$14)* INT((O$15/100)*$B$8)),0))))</f>
        <v/>
      </c>
      <c r="AD28" s="110"/>
      <c r="AE28" s="109" t="str">
        <f t="shared" ref="AE28" si="49">IF(Q$15&gt;=100, IF(Q28="","",IF(OR((AND(OR(Q28&gt;=16,Q29&gt;=96),Q30&gt;=80)), (AND(OR(Q28&gt;=16,Q29&gt;=96),$S30&gt;=80))),$B$8, IF(OR(Q30&gt;=80,$S30&gt;=80), INT((Q28/Q$14)*$B$8),0))), IF(Q28="","",IF(OR((AND(OR(Q28&gt;=16,Q29&gt;=96),Q30&gt;=80)), (AND(OR(Q28&gt;=16,Q29&gt;=96),$S30&gt;=80))), INT((Q$15/100)*$B$8), IF(OR(Q30&gt;=80,$S30&gt;=80), INT((Q28/Q$14)* INT((Q$15/100)*$B$8)),0))))</f>
        <v/>
      </c>
      <c r="AF28" s="110"/>
      <c r="AG28" s="109" t="str">
        <f>IF(U28="","",SUM(U28:AE28))</f>
        <v/>
      </c>
      <c r="AH28" s="113"/>
      <c r="AI28" s="110"/>
      <c r="AJ28" s="115"/>
      <c r="AK28" s="118"/>
      <c r="AL28" s="119"/>
    </row>
    <row r="29" spans="1:38" ht="14.1" customHeight="1" x14ac:dyDescent="0.15">
      <c r="A29" s="69"/>
      <c r="B29" s="74"/>
      <c r="C29" s="75"/>
      <c r="D29" s="75"/>
      <c r="E29" s="75"/>
      <c r="F29" s="76"/>
      <c r="G29" s="80"/>
      <c r="H29" s="80"/>
      <c r="I29" s="80"/>
      <c r="J29" s="80"/>
      <c r="K29" s="81"/>
      <c r="L29" s="81"/>
      <c r="M29" s="81"/>
      <c r="N29" s="80"/>
      <c r="O29" s="81"/>
      <c r="P29" s="80"/>
      <c r="Q29" s="80"/>
      <c r="R29" s="80"/>
      <c r="S29" s="107" t="str">
        <f>IF(G29="","",SUM(G29:R29))</f>
        <v/>
      </c>
      <c r="T29" s="108"/>
      <c r="U29" s="111"/>
      <c r="V29" s="112"/>
      <c r="W29" s="111"/>
      <c r="X29" s="112"/>
      <c r="Y29" s="111"/>
      <c r="Z29" s="112"/>
      <c r="AA29" s="111"/>
      <c r="AB29" s="112"/>
      <c r="AC29" s="111"/>
      <c r="AD29" s="112"/>
      <c r="AE29" s="111"/>
      <c r="AF29" s="112"/>
      <c r="AG29" s="111"/>
      <c r="AH29" s="114"/>
      <c r="AI29" s="112"/>
      <c r="AJ29" s="116"/>
      <c r="AK29" s="120"/>
      <c r="AL29" s="121"/>
    </row>
    <row r="30" spans="1:38" ht="14.1" customHeight="1" x14ac:dyDescent="0.15">
      <c r="A30" s="70"/>
      <c r="B30" s="77"/>
      <c r="C30" s="78"/>
      <c r="D30" s="78"/>
      <c r="E30" s="78"/>
      <c r="F30" s="79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7" t="str">
        <f>IF(U28="","",INT(U28*0.1))</f>
        <v/>
      </c>
      <c r="V30" s="88"/>
      <c r="W30" s="87" t="str">
        <f t="shared" ref="W30" si="50">IF(W28="","",INT(W28*0.1))</f>
        <v/>
      </c>
      <c r="X30" s="88"/>
      <c r="Y30" s="87" t="str">
        <f t="shared" ref="Y30" si="51">IF(Y28="","",INT(Y28*0.1))</f>
        <v/>
      </c>
      <c r="Z30" s="88"/>
      <c r="AA30" s="87" t="str">
        <f t="shared" ref="AA30" si="52">IF(AA28="","",INT(AA28*0.1))</f>
        <v/>
      </c>
      <c r="AB30" s="88"/>
      <c r="AC30" s="87" t="str">
        <f t="shared" ref="AC30" si="53">IF(AC28="","",INT(AC28*0.1))</f>
        <v/>
      </c>
      <c r="AD30" s="88"/>
      <c r="AE30" s="87" t="str">
        <f t="shared" ref="AE30" si="54">IF(AE28="","",INT(AE28*0.1))</f>
        <v/>
      </c>
      <c r="AF30" s="88"/>
      <c r="AG30" s="87" t="str">
        <f>IF(U30="","",SUM(U30:AE30))</f>
        <v/>
      </c>
      <c r="AH30" s="124"/>
      <c r="AI30" s="88"/>
      <c r="AJ30" s="117"/>
      <c r="AK30" s="122"/>
      <c r="AL30" s="123"/>
    </row>
    <row r="31" spans="1:38" ht="14.1" customHeight="1" x14ac:dyDescent="0.15">
      <c r="A31" s="68">
        <f>A28+1</f>
        <v>6</v>
      </c>
      <c r="B31" s="71"/>
      <c r="C31" s="72"/>
      <c r="D31" s="72"/>
      <c r="E31" s="72"/>
      <c r="F31" s="73"/>
      <c r="G31" s="80"/>
      <c r="H31" s="80"/>
      <c r="I31" s="80"/>
      <c r="J31" s="80"/>
      <c r="K31" s="80"/>
      <c r="L31" s="80"/>
      <c r="M31" s="81"/>
      <c r="N31" s="80"/>
      <c r="O31" s="81"/>
      <c r="P31" s="80"/>
      <c r="Q31" s="80"/>
      <c r="R31" s="80"/>
      <c r="S31" s="107" t="str">
        <f>IF(G31="","",SUM(G31:R31))</f>
        <v/>
      </c>
      <c r="T31" s="108"/>
      <c r="U31" s="109" t="str">
        <f>IF(G$15&gt;=100, IF(G31="","",IF(OR((AND(OR(G31&gt;=16,G32&gt;=96),G33&gt;=80)), (AND(OR(G31&gt;=16,G32&gt;=96),$S33&gt;=80))),$B$8, IF(OR(G33&gt;=80,$S33&gt;=80), INT((G31/G$14)*$B$8),0))), IF(G31="","",IF(OR((AND(OR(G31&gt;=16,G32&gt;=96),G33&gt;=80)), (AND(OR(G31&gt;=16,G32&gt;=96),$S33&gt;=80))), INT((G$15/100)*$B$8), IF(OR(G33&gt;=80,$S33&gt;=80), INT((G31/G$14)* INT((G$15/100)*$B$8)),0))))</f>
        <v/>
      </c>
      <c r="V31" s="110"/>
      <c r="W31" s="109" t="str">
        <f t="shared" ref="W31" si="55">IF(I$15&gt;=100, IF(I31="","",IF(OR((AND(OR(I31&gt;=16,I32&gt;=96),I33&gt;=80)), (AND(OR(I31&gt;=16,I32&gt;=96),$S33&gt;=80))),$B$8, IF(OR(I33&gt;=80,$S33&gt;=80), INT((I31/I$14)*$B$8),0))), IF(I31="","",IF(OR((AND(OR(I31&gt;=16,I32&gt;=96),I33&gt;=80)), (AND(OR(I31&gt;=16,I32&gt;=96),$S33&gt;=80))), INT((I$15/100)*$B$8), IF(OR(I33&gt;=80,$S33&gt;=80), INT((I31/I$14)* INT((I$15/100)*$B$8)),0))))</f>
        <v/>
      </c>
      <c r="X31" s="110"/>
      <c r="Y31" s="109" t="str">
        <f t="shared" ref="Y31" si="56">IF(K$15&gt;=100, IF(K31="","",IF(OR((AND(OR(K31&gt;=16,K32&gt;=96),K33&gt;=80)), (AND(OR(K31&gt;=16,K32&gt;=96),$S33&gt;=80))),$B$8, IF(OR(K33&gt;=80,$S33&gt;=80), INT((K31/K$14)*$B$8),0))), IF(K31="","",IF(OR((AND(OR(K31&gt;=16,K32&gt;=96),K33&gt;=80)), (AND(OR(K31&gt;=16,K32&gt;=96),$S33&gt;=80))), INT((K$15/100)*$B$8), IF(OR(K33&gt;=80,$S33&gt;=80), INT((K31/K$14)* INT((K$15/100)*$B$8)),0))))</f>
        <v/>
      </c>
      <c r="Z31" s="110"/>
      <c r="AA31" s="109" t="str">
        <f t="shared" ref="AA31" si="57">IF(M$15&gt;=100, IF(M31="","",IF(OR((AND(OR(M31&gt;=16,M32&gt;=96),M33&gt;=80)), (AND(OR(M31&gt;=16,M32&gt;=96),$S33&gt;=80))),$B$8, IF(OR(M33&gt;=80,$S33&gt;=80), INT((M31/M$14)*$B$8),0))), IF(M31="","",IF(OR((AND(OR(M31&gt;=16,M32&gt;=96),M33&gt;=80)), (AND(OR(M31&gt;=16,M32&gt;=96),$S33&gt;=80))), INT((M$15/100)*$B$8), IF(OR(M33&gt;=80,$S33&gt;=80), INT((M31/M$14)* INT((M$15/100)*$B$8)),0))))</f>
        <v/>
      </c>
      <c r="AB31" s="110"/>
      <c r="AC31" s="109" t="str">
        <f t="shared" ref="AC31" si="58">IF(O$15&gt;=100, IF(O31="","",IF(OR((AND(OR(O31&gt;=16,O32&gt;=96),O33&gt;=80)), (AND(OR(O31&gt;=16,O32&gt;=96),$S33&gt;=80))),$B$8, IF(OR(O33&gt;=80,$S33&gt;=80), INT((O31/O$14)*$B$8),0))), IF(O31="","",IF(OR((AND(OR(O31&gt;=16,O32&gt;=96),O33&gt;=80)), (AND(OR(O31&gt;=16,O32&gt;=96),$S33&gt;=80))), INT((O$15/100)*$B$8), IF(OR(O33&gt;=80,$S33&gt;=80), INT((O31/O$14)* INT((O$15/100)*$B$8)),0))))</f>
        <v/>
      </c>
      <c r="AD31" s="110"/>
      <c r="AE31" s="109" t="str">
        <f t="shared" ref="AE31" si="59">IF(Q$15&gt;=100, IF(Q31="","",IF(OR((AND(OR(Q31&gt;=16,Q32&gt;=96),Q33&gt;=80)), (AND(OR(Q31&gt;=16,Q32&gt;=96),$S33&gt;=80))),$B$8, IF(OR(Q33&gt;=80,$S33&gt;=80), INT((Q31/Q$14)*$B$8),0))), IF(Q31="","",IF(OR((AND(OR(Q31&gt;=16,Q32&gt;=96),Q33&gt;=80)), (AND(OR(Q31&gt;=16,Q32&gt;=96),$S33&gt;=80))), INT((Q$15/100)*$B$8), IF(OR(Q33&gt;=80,$S33&gt;=80), INT((Q31/Q$14)* INT((Q$15/100)*$B$8)),0))))</f>
        <v/>
      </c>
      <c r="AF31" s="110"/>
      <c r="AG31" s="109" t="str">
        <f>IF(U31="","",SUM(U31:AE31))</f>
        <v/>
      </c>
      <c r="AH31" s="113"/>
      <c r="AI31" s="110"/>
      <c r="AJ31" s="115"/>
      <c r="AK31" s="118"/>
      <c r="AL31" s="119"/>
    </row>
    <row r="32" spans="1:38" ht="14.1" customHeight="1" x14ac:dyDescent="0.15">
      <c r="A32" s="69"/>
      <c r="B32" s="74"/>
      <c r="C32" s="75"/>
      <c r="D32" s="75"/>
      <c r="E32" s="75"/>
      <c r="F32" s="76"/>
      <c r="G32" s="80"/>
      <c r="H32" s="80"/>
      <c r="I32" s="80"/>
      <c r="J32" s="80"/>
      <c r="K32" s="81"/>
      <c r="L32" s="81"/>
      <c r="M32" s="81"/>
      <c r="N32" s="80"/>
      <c r="O32" s="81"/>
      <c r="P32" s="80"/>
      <c r="Q32" s="80"/>
      <c r="R32" s="80"/>
      <c r="S32" s="107" t="str">
        <f>IF(G32="","",SUM(G32:R32))</f>
        <v/>
      </c>
      <c r="T32" s="108"/>
      <c r="U32" s="111"/>
      <c r="V32" s="112"/>
      <c r="W32" s="111"/>
      <c r="X32" s="112"/>
      <c r="Y32" s="111"/>
      <c r="Z32" s="112"/>
      <c r="AA32" s="111"/>
      <c r="AB32" s="112"/>
      <c r="AC32" s="111"/>
      <c r="AD32" s="112"/>
      <c r="AE32" s="111"/>
      <c r="AF32" s="112"/>
      <c r="AG32" s="111"/>
      <c r="AH32" s="114"/>
      <c r="AI32" s="112"/>
      <c r="AJ32" s="116"/>
      <c r="AK32" s="120"/>
      <c r="AL32" s="121"/>
    </row>
    <row r="33" spans="1:38" ht="14.1" customHeight="1" x14ac:dyDescent="0.15">
      <c r="A33" s="70"/>
      <c r="B33" s="77"/>
      <c r="C33" s="78"/>
      <c r="D33" s="78"/>
      <c r="E33" s="78"/>
      <c r="F33" s="79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7" t="str">
        <f>IF(U31="","",INT(U31*0.1))</f>
        <v/>
      </c>
      <c r="V33" s="88"/>
      <c r="W33" s="87" t="str">
        <f t="shared" ref="W33" si="60">IF(W31="","",INT(W31*0.1))</f>
        <v/>
      </c>
      <c r="X33" s="88"/>
      <c r="Y33" s="87" t="str">
        <f t="shared" ref="Y33" si="61">IF(Y31="","",INT(Y31*0.1))</f>
        <v/>
      </c>
      <c r="Z33" s="88"/>
      <c r="AA33" s="87" t="str">
        <f t="shared" ref="AA33" si="62">IF(AA31="","",INT(AA31*0.1))</f>
        <v/>
      </c>
      <c r="AB33" s="88"/>
      <c r="AC33" s="87" t="str">
        <f t="shared" ref="AC33" si="63">IF(AC31="","",INT(AC31*0.1))</f>
        <v/>
      </c>
      <c r="AD33" s="88"/>
      <c r="AE33" s="87" t="str">
        <f t="shared" ref="AE33" si="64">IF(AE31="","",INT(AE31*0.1))</f>
        <v/>
      </c>
      <c r="AF33" s="88"/>
      <c r="AG33" s="87" t="str">
        <f>IF(U33="","",SUM(U33:AE33))</f>
        <v/>
      </c>
      <c r="AH33" s="124"/>
      <c r="AI33" s="88"/>
      <c r="AJ33" s="117"/>
      <c r="AK33" s="122"/>
      <c r="AL33" s="123"/>
    </row>
    <row r="34" spans="1:38" ht="14.1" customHeight="1" x14ac:dyDescent="0.15">
      <c r="A34" s="68">
        <f>A31+1</f>
        <v>7</v>
      </c>
      <c r="B34" s="71"/>
      <c r="C34" s="72"/>
      <c r="D34" s="72"/>
      <c r="E34" s="72"/>
      <c r="F34" s="73"/>
      <c r="G34" s="80"/>
      <c r="H34" s="80"/>
      <c r="I34" s="80"/>
      <c r="J34" s="80"/>
      <c r="K34" s="80"/>
      <c r="L34" s="80"/>
      <c r="M34" s="81"/>
      <c r="N34" s="80"/>
      <c r="O34" s="81"/>
      <c r="P34" s="80"/>
      <c r="Q34" s="80"/>
      <c r="R34" s="80"/>
      <c r="S34" s="107" t="str">
        <f>IF(G34="","",SUM(G34:R34))</f>
        <v/>
      </c>
      <c r="T34" s="108"/>
      <c r="U34" s="109" t="str">
        <f>IF(G$15&gt;=100, IF(G34="","",IF(OR((AND(OR(G34&gt;=16,G35&gt;=96),G36&gt;=80)), (AND(OR(G34&gt;=16,G35&gt;=96),$S36&gt;=80))),$B$8, IF(OR(G36&gt;=80,$S36&gt;=80), INT((G34/G$14)*$B$8),0))), IF(G34="","",IF(OR((AND(OR(G34&gt;=16,G35&gt;=96),G36&gt;=80)), (AND(OR(G34&gt;=16,G35&gt;=96),$S36&gt;=80))), INT((G$15/100)*$B$8), IF(OR(G36&gt;=80,$S36&gt;=80), INT((G34/G$14)* INT((G$15/100)*$B$8)),0))))</f>
        <v/>
      </c>
      <c r="V34" s="110"/>
      <c r="W34" s="109" t="str">
        <f t="shared" ref="W34" si="65">IF(I$15&gt;=100, IF(I34="","",IF(OR((AND(OR(I34&gt;=16,I35&gt;=96),I36&gt;=80)), (AND(OR(I34&gt;=16,I35&gt;=96),$S36&gt;=80))),$B$8, IF(OR(I36&gt;=80,$S36&gt;=80), INT((I34/I$14)*$B$8),0))), IF(I34="","",IF(OR((AND(OR(I34&gt;=16,I35&gt;=96),I36&gt;=80)), (AND(OR(I34&gt;=16,I35&gt;=96),$S36&gt;=80))), INT((I$15/100)*$B$8), IF(OR(I36&gt;=80,$S36&gt;=80), INT((I34/I$14)* INT((I$15/100)*$B$8)),0))))</f>
        <v/>
      </c>
      <c r="X34" s="110"/>
      <c r="Y34" s="109" t="str">
        <f t="shared" ref="Y34" si="66">IF(K$15&gt;=100, IF(K34="","",IF(OR((AND(OR(K34&gt;=16,K35&gt;=96),K36&gt;=80)), (AND(OR(K34&gt;=16,K35&gt;=96),$S36&gt;=80))),$B$8, IF(OR(K36&gt;=80,$S36&gt;=80), INT((K34/K$14)*$B$8),0))), IF(K34="","",IF(OR((AND(OR(K34&gt;=16,K35&gt;=96),K36&gt;=80)), (AND(OR(K34&gt;=16,K35&gt;=96),$S36&gt;=80))), INT((K$15/100)*$B$8), IF(OR(K36&gt;=80,$S36&gt;=80), INT((K34/K$14)* INT((K$15/100)*$B$8)),0))))</f>
        <v/>
      </c>
      <c r="Z34" s="110"/>
      <c r="AA34" s="109" t="str">
        <f t="shared" ref="AA34" si="67">IF(M$15&gt;=100, IF(M34="","",IF(OR((AND(OR(M34&gt;=16,M35&gt;=96),M36&gt;=80)), (AND(OR(M34&gt;=16,M35&gt;=96),$S36&gt;=80))),$B$8, IF(OR(M36&gt;=80,$S36&gt;=80), INT((M34/M$14)*$B$8),0))), IF(M34="","",IF(OR((AND(OR(M34&gt;=16,M35&gt;=96),M36&gt;=80)), (AND(OR(M34&gt;=16,M35&gt;=96),$S36&gt;=80))), INT((M$15/100)*$B$8), IF(OR(M36&gt;=80,$S36&gt;=80), INT((M34/M$14)* INT((M$15/100)*$B$8)),0))))</f>
        <v/>
      </c>
      <c r="AB34" s="110"/>
      <c r="AC34" s="109" t="str">
        <f t="shared" ref="AC34" si="68">IF(O$15&gt;=100, IF(O34="","",IF(OR((AND(OR(O34&gt;=16,O35&gt;=96),O36&gt;=80)), (AND(OR(O34&gt;=16,O35&gt;=96),$S36&gt;=80))),$B$8, IF(OR(O36&gt;=80,$S36&gt;=80), INT((O34/O$14)*$B$8),0))), IF(O34="","",IF(OR((AND(OR(O34&gt;=16,O35&gt;=96),O36&gt;=80)), (AND(OR(O34&gt;=16,O35&gt;=96),$S36&gt;=80))), INT((O$15/100)*$B$8), IF(OR(O36&gt;=80,$S36&gt;=80), INT((O34/O$14)* INT((O$15/100)*$B$8)),0))))</f>
        <v/>
      </c>
      <c r="AD34" s="110"/>
      <c r="AE34" s="109" t="str">
        <f t="shared" ref="AE34" si="69">IF(Q$15&gt;=100, IF(Q34="","",IF(OR((AND(OR(Q34&gt;=16,Q35&gt;=96),Q36&gt;=80)), (AND(OR(Q34&gt;=16,Q35&gt;=96),$S36&gt;=80))),$B$8, IF(OR(Q36&gt;=80,$S36&gt;=80), INT((Q34/Q$14)*$B$8),0))), IF(Q34="","",IF(OR((AND(OR(Q34&gt;=16,Q35&gt;=96),Q36&gt;=80)), (AND(OR(Q34&gt;=16,Q35&gt;=96),$S36&gt;=80))), INT((Q$15/100)*$B$8), IF(OR(Q36&gt;=80,$S36&gt;=80), INT((Q34/Q$14)* INT((Q$15/100)*$B$8)),0))))</f>
        <v/>
      </c>
      <c r="AF34" s="110"/>
      <c r="AG34" s="109" t="str">
        <f>IF(U34="","",SUM(U34:AE34))</f>
        <v/>
      </c>
      <c r="AH34" s="113"/>
      <c r="AI34" s="110"/>
      <c r="AJ34" s="115"/>
      <c r="AK34" s="118"/>
      <c r="AL34" s="119"/>
    </row>
    <row r="35" spans="1:38" ht="14.1" customHeight="1" x14ac:dyDescent="0.15">
      <c r="A35" s="69"/>
      <c r="B35" s="74"/>
      <c r="C35" s="75"/>
      <c r="D35" s="75"/>
      <c r="E35" s="75"/>
      <c r="F35" s="76"/>
      <c r="G35" s="80"/>
      <c r="H35" s="80"/>
      <c r="I35" s="80"/>
      <c r="J35" s="80"/>
      <c r="K35" s="81"/>
      <c r="L35" s="81"/>
      <c r="M35" s="81"/>
      <c r="N35" s="80"/>
      <c r="O35" s="81"/>
      <c r="P35" s="80"/>
      <c r="Q35" s="80"/>
      <c r="R35" s="80"/>
      <c r="S35" s="107" t="str">
        <f>IF(G35="","",SUM(G35:R35))</f>
        <v/>
      </c>
      <c r="T35" s="108"/>
      <c r="U35" s="111"/>
      <c r="V35" s="112"/>
      <c r="W35" s="111"/>
      <c r="X35" s="112"/>
      <c r="Y35" s="111"/>
      <c r="Z35" s="112"/>
      <c r="AA35" s="111"/>
      <c r="AB35" s="112"/>
      <c r="AC35" s="111"/>
      <c r="AD35" s="112"/>
      <c r="AE35" s="111"/>
      <c r="AF35" s="112"/>
      <c r="AG35" s="111"/>
      <c r="AH35" s="114"/>
      <c r="AI35" s="112"/>
      <c r="AJ35" s="116"/>
      <c r="AK35" s="120"/>
      <c r="AL35" s="121"/>
    </row>
    <row r="36" spans="1:38" ht="14.1" customHeight="1" x14ac:dyDescent="0.15">
      <c r="A36" s="70"/>
      <c r="B36" s="77"/>
      <c r="C36" s="78"/>
      <c r="D36" s="78"/>
      <c r="E36" s="78"/>
      <c r="F36" s="79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7" t="str">
        <f>IF(U34="","",INT(U34*0.1))</f>
        <v/>
      </c>
      <c r="V36" s="88"/>
      <c r="W36" s="87" t="str">
        <f t="shared" ref="W36" si="70">IF(W34="","",INT(W34*0.1))</f>
        <v/>
      </c>
      <c r="X36" s="88"/>
      <c r="Y36" s="87" t="str">
        <f t="shared" ref="Y36" si="71">IF(Y34="","",INT(Y34*0.1))</f>
        <v/>
      </c>
      <c r="Z36" s="88"/>
      <c r="AA36" s="87" t="str">
        <f t="shared" ref="AA36" si="72">IF(AA34="","",INT(AA34*0.1))</f>
        <v/>
      </c>
      <c r="AB36" s="88"/>
      <c r="AC36" s="87" t="str">
        <f t="shared" ref="AC36" si="73">IF(AC34="","",INT(AC34*0.1))</f>
        <v/>
      </c>
      <c r="AD36" s="88"/>
      <c r="AE36" s="87" t="str">
        <f t="shared" ref="AE36" si="74">IF(AE34="","",INT(AE34*0.1))</f>
        <v/>
      </c>
      <c r="AF36" s="88"/>
      <c r="AG36" s="87" t="str">
        <f>IF(U36="","",SUM(U36:AE36))</f>
        <v/>
      </c>
      <c r="AH36" s="124"/>
      <c r="AI36" s="88"/>
      <c r="AJ36" s="117"/>
      <c r="AK36" s="122"/>
      <c r="AL36" s="123"/>
    </row>
    <row r="37" spans="1:38" ht="14.1" customHeight="1" x14ac:dyDescent="0.15">
      <c r="A37" s="68">
        <f>A34+1</f>
        <v>8</v>
      </c>
      <c r="B37" s="71"/>
      <c r="C37" s="72"/>
      <c r="D37" s="72"/>
      <c r="E37" s="72"/>
      <c r="F37" s="73"/>
      <c r="G37" s="80"/>
      <c r="H37" s="80"/>
      <c r="I37" s="80"/>
      <c r="J37" s="80"/>
      <c r="K37" s="80"/>
      <c r="L37" s="80"/>
      <c r="M37" s="81"/>
      <c r="N37" s="80"/>
      <c r="O37" s="81"/>
      <c r="P37" s="80"/>
      <c r="Q37" s="80"/>
      <c r="R37" s="80"/>
      <c r="S37" s="107" t="str">
        <f>IF(G37="","",SUM(G37:R37))</f>
        <v/>
      </c>
      <c r="T37" s="108"/>
      <c r="U37" s="109" t="str">
        <f>IF(G$15&gt;=100, IF(G37="","",IF(OR((AND(OR(G37&gt;=16,G38&gt;=96),G39&gt;=80)), (AND(OR(G37&gt;=16,G38&gt;=96),$S39&gt;=80))),$B$8, IF(OR(G39&gt;=80,$S39&gt;=80), INT((G37/G$14)*$B$8),0))), IF(G37="","",IF(OR((AND(OR(G37&gt;=16,G38&gt;=96),G39&gt;=80)), (AND(OR(G37&gt;=16,G38&gt;=96),$S39&gt;=80))), INT((G$15/100)*$B$8), IF(OR(G39&gt;=80,$S39&gt;=80), INT((G37/G$14)* INT((G$15/100)*$B$8)),0))))</f>
        <v/>
      </c>
      <c r="V37" s="110"/>
      <c r="W37" s="109" t="str">
        <f t="shared" ref="W37" si="75">IF(I$15&gt;=100, IF(I37="","",IF(OR((AND(OR(I37&gt;=16,I38&gt;=96),I39&gt;=80)), (AND(OR(I37&gt;=16,I38&gt;=96),$S39&gt;=80))),$B$8, IF(OR(I39&gt;=80,$S39&gt;=80), INT((I37/I$14)*$B$8),0))), IF(I37="","",IF(OR((AND(OR(I37&gt;=16,I38&gt;=96),I39&gt;=80)), (AND(OR(I37&gt;=16,I38&gt;=96),$S39&gt;=80))), INT((I$15/100)*$B$8), IF(OR(I39&gt;=80,$S39&gt;=80), INT((I37/I$14)* INT((I$15/100)*$B$8)),0))))</f>
        <v/>
      </c>
      <c r="X37" s="110"/>
      <c r="Y37" s="109" t="str">
        <f t="shared" ref="Y37" si="76">IF(K$15&gt;=100, IF(K37="","",IF(OR((AND(OR(K37&gt;=16,K38&gt;=96),K39&gt;=80)), (AND(OR(K37&gt;=16,K38&gt;=96),$S39&gt;=80))),$B$8, IF(OR(K39&gt;=80,$S39&gt;=80), INT((K37/K$14)*$B$8),0))), IF(K37="","",IF(OR((AND(OR(K37&gt;=16,K38&gt;=96),K39&gt;=80)), (AND(OR(K37&gt;=16,K38&gt;=96),$S39&gt;=80))), INT((K$15/100)*$B$8), IF(OR(K39&gt;=80,$S39&gt;=80), INT((K37/K$14)* INT((K$15/100)*$B$8)),0))))</f>
        <v/>
      </c>
      <c r="Z37" s="110"/>
      <c r="AA37" s="109" t="str">
        <f t="shared" ref="AA37" si="77">IF(M$15&gt;=100, IF(M37="","",IF(OR((AND(OR(M37&gt;=16,M38&gt;=96),M39&gt;=80)), (AND(OR(M37&gt;=16,M38&gt;=96),$S39&gt;=80))),$B$8, IF(OR(M39&gt;=80,$S39&gt;=80), INT((M37/M$14)*$B$8),0))), IF(M37="","",IF(OR((AND(OR(M37&gt;=16,M38&gt;=96),M39&gt;=80)), (AND(OR(M37&gt;=16,M38&gt;=96),$S39&gt;=80))), INT((M$15/100)*$B$8), IF(OR(M39&gt;=80,$S39&gt;=80), INT((M37/M$14)* INT((M$15/100)*$B$8)),0))))</f>
        <v/>
      </c>
      <c r="AB37" s="110"/>
      <c r="AC37" s="109" t="str">
        <f t="shared" ref="AC37" si="78">IF(O$15&gt;=100, IF(O37="","",IF(OR((AND(OR(O37&gt;=16,O38&gt;=96),O39&gt;=80)), (AND(OR(O37&gt;=16,O38&gt;=96),$S39&gt;=80))),$B$8, IF(OR(O39&gt;=80,$S39&gt;=80), INT((O37/O$14)*$B$8),0))), IF(O37="","",IF(OR((AND(OR(O37&gt;=16,O38&gt;=96),O39&gt;=80)), (AND(OR(O37&gt;=16,O38&gt;=96),$S39&gt;=80))), INT((O$15/100)*$B$8), IF(OR(O39&gt;=80,$S39&gt;=80), INT((O37/O$14)* INT((O$15/100)*$B$8)),0))))</f>
        <v/>
      </c>
      <c r="AD37" s="110"/>
      <c r="AE37" s="109" t="str">
        <f t="shared" ref="AE37" si="79">IF(Q$15&gt;=100, IF(Q37="","",IF(OR((AND(OR(Q37&gt;=16,Q38&gt;=96),Q39&gt;=80)), (AND(OR(Q37&gt;=16,Q38&gt;=96),$S39&gt;=80))),$B$8, IF(OR(Q39&gt;=80,$S39&gt;=80), INT((Q37/Q$14)*$B$8),0))), IF(Q37="","",IF(OR((AND(OR(Q37&gt;=16,Q38&gt;=96),Q39&gt;=80)), (AND(OR(Q37&gt;=16,Q38&gt;=96),$S39&gt;=80))), INT((Q$15/100)*$B$8), IF(OR(Q39&gt;=80,$S39&gt;=80), INT((Q37/Q$14)* INT((Q$15/100)*$B$8)),0))))</f>
        <v/>
      </c>
      <c r="AF37" s="110"/>
      <c r="AG37" s="109" t="str">
        <f>IF(U37="","",SUM(U37:AE37))</f>
        <v/>
      </c>
      <c r="AH37" s="113"/>
      <c r="AI37" s="110"/>
      <c r="AJ37" s="115"/>
      <c r="AK37" s="118"/>
      <c r="AL37" s="119"/>
    </row>
    <row r="38" spans="1:38" ht="14.1" customHeight="1" x14ac:dyDescent="0.15">
      <c r="A38" s="69"/>
      <c r="B38" s="74"/>
      <c r="C38" s="75"/>
      <c r="D38" s="75"/>
      <c r="E38" s="75"/>
      <c r="F38" s="76"/>
      <c r="G38" s="80"/>
      <c r="H38" s="80"/>
      <c r="I38" s="80"/>
      <c r="J38" s="80"/>
      <c r="K38" s="81"/>
      <c r="L38" s="81"/>
      <c r="M38" s="81"/>
      <c r="N38" s="80"/>
      <c r="O38" s="81"/>
      <c r="P38" s="80"/>
      <c r="Q38" s="80"/>
      <c r="R38" s="80"/>
      <c r="S38" s="107" t="str">
        <f>IF(G38="","",SUM(G38:R38))</f>
        <v/>
      </c>
      <c r="T38" s="108"/>
      <c r="U38" s="111"/>
      <c r="V38" s="112"/>
      <c r="W38" s="111"/>
      <c r="X38" s="112"/>
      <c r="Y38" s="111"/>
      <c r="Z38" s="112"/>
      <c r="AA38" s="111"/>
      <c r="AB38" s="112"/>
      <c r="AC38" s="111"/>
      <c r="AD38" s="112"/>
      <c r="AE38" s="111"/>
      <c r="AF38" s="112"/>
      <c r="AG38" s="111"/>
      <c r="AH38" s="114"/>
      <c r="AI38" s="112"/>
      <c r="AJ38" s="116"/>
      <c r="AK38" s="120"/>
      <c r="AL38" s="121"/>
    </row>
    <row r="39" spans="1:38" ht="14.1" customHeight="1" x14ac:dyDescent="0.15">
      <c r="A39" s="70"/>
      <c r="B39" s="77"/>
      <c r="C39" s="78"/>
      <c r="D39" s="78"/>
      <c r="E39" s="78"/>
      <c r="F39" s="79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 t="str">
        <f>IF(U37="","",INT(U37*0.1))</f>
        <v/>
      </c>
      <c r="V39" s="88"/>
      <c r="W39" s="87" t="str">
        <f t="shared" ref="W39" si="80">IF(W37="","",INT(W37*0.1))</f>
        <v/>
      </c>
      <c r="X39" s="88"/>
      <c r="Y39" s="87" t="str">
        <f t="shared" ref="Y39" si="81">IF(Y37="","",INT(Y37*0.1))</f>
        <v/>
      </c>
      <c r="Z39" s="88"/>
      <c r="AA39" s="87" t="str">
        <f t="shared" ref="AA39" si="82">IF(AA37="","",INT(AA37*0.1))</f>
        <v/>
      </c>
      <c r="AB39" s="88"/>
      <c r="AC39" s="87" t="str">
        <f t="shared" ref="AC39" si="83">IF(AC37="","",INT(AC37*0.1))</f>
        <v/>
      </c>
      <c r="AD39" s="88"/>
      <c r="AE39" s="87" t="str">
        <f t="shared" ref="AE39" si="84">IF(AE37="","",INT(AE37*0.1))</f>
        <v/>
      </c>
      <c r="AF39" s="88"/>
      <c r="AG39" s="87" t="str">
        <f>IF(U39="","",SUM(U39:AE39))</f>
        <v/>
      </c>
      <c r="AH39" s="124"/>
      <c r="AI39" s="88"/>
      <c r="AJ39" s="117"/>
      <c r="AK39" s="122"/>
      <c r="AL39" s="123"/>
    </row>
    <row r="40" spans="1:38" ht="14.1" customHeight="1" x14ac:dyDescent="0.15">
      <c r="A40" s="68">
        <f>A37+1</f>
        <v>9</v>
      </c>
      <c r="B40" s="71"/>
      <c r="C40" s="72"/>
      <c r="D40" s="72"/>
      <c r="E40" s="72"/>
      <c r="F40" s="73"/>
      <c r="G40" s="80"/>
      <c r="H40" s="80"/>
      <c r="I40" s="80"/>
      <c r="J40" s="80"/>
      <c r="K40" s="80"/>
      <c r="L40" s="80"/>
      <c r="M40" s="81"/>
      <c r="N40" s="80"/>
      <c r="O40" s="81"/>
      <c r="P40" s="80"/>
      <c r="Q40" s="80"/>
      <c r="R40" s="80"/>
      <c r="S40" s="107" t="str">
        <f>IF(G40="","",SUM(G40:R40))</f>
        <v/>
      </c>
      <c r="T40" s="108"/>
      <c r="U40" s="109" t="str">
        <f>IF(G$15&gt;=100, IF(G40="","",IF(OR((AND(OR(G40&gt;=16,G41&gt;=96),G42&gt;=80)), (AND(OR(G40&gt;=16,G41&gt;=96),$S42&gt;=80))),$B$8, IF(OR(G42&gt;=80,$S42&gt;=80), INT((G40/G$14)*$B$8),0))), IF(G40="","",IF(OR((AND(OR(G40&gt;=16,G41&gt;=96),G42&gt;=80)), (AND(OR(G40&gt;=16,G41&gt;=96),$S42&gt;=80))), INT((G$15/100)*$B$8), IF(OR(G42&gt;=80,$S42&gt;=80), INT((G40/G$14)* INT((G$15/100)*$B$8)),0))))</f>
        <v/>
      </c>
      <c r="V40" s="110"/>
      <c r="W40" s="109" t="str">
        <f t="shared" ref="W40" si="85">IF(I$15&gt;=100, IF(I40="","",IF(OR((AND(OR(I40&gt;=16,I41&gt;=96),I42&gt;=80)), (AND(OR(I40&gt;=16,I41&gt;=96),$S42&gt;=80))),$B$8, IF(OR(I42&gt;=80,$S42&gt;=80), INT((I40/I$14)*$B$8),0))), IF(I40="","",IF(OR((AND(OR(I40&gt;=16,I41&gt;=96),I42&gt;=80)), (AND(OR(I40&gt;=16,I41&gt;=96),$S42&gt;=80))), INT((I$15/100)*$B$8), IF(OR(I42&gt;=80,$S42&gt;=80), INT((I40/I$14)* INT((I$15/100)*$B$8)),0))))</f>
        <v/>
      </c>
      <c r="X40" s="110"/>
      <c r="Y40" s="109" t="str">
        <f t="shared" ref="Y40" si="86">IF(K$15&gt;=100, IF(K40="","",IF(OR((AND(OR(K40&gt;=16,K41&gt;=96),K42&gt;=80)), (AND(OR(K40&gt;=16,K41&gt;=96),$S42&gt;=80))),$B$8, IF(OR(K42&gt;=80,$S42&gt;=80), INT((K40/K$14)*$B$8),0))), IF(K40="","",IF(OR((AND(OR(K40&gt;=16,K41&gt;=96),K42&gt;=80)), (AND(OR(K40&gt;=16,K41&gt;=96),$S42&gt;=80))), INT((K$15/100)*$B$8), IF(OR(K42&gt;=80,$S42&gt;=80), INT((K40/K$14)* INT((K$15/100)*$B$8)),0))))</f>
        <v/>
      </c>
      <c r="Z40" s="110"/>
      <c r="AA40" s="109" t="str">
        <f t="shared" ref="AA40" si="87">IF(M$15&gt;=100, IF(M40="","",IF(OR((AND(OR(M40&gt;=16,M41&gt;=96),M42&gt;=80)), (AND(OR(M40&gt;=16,M41&gt;=96),$S42&gt;=80))),$B$8, IF(OR(M42&gt;=80,$S42&gt;=80), INT((M40/M$14)*$B$8),0))), IF(M40="","",IF(OR((AND(OR(M40&gt;=16,M41&gt;=96),M42&gt;=80)), (AND(OR(M40&gt;=16,M41&gt;=96),$S42&gt;=80))), INT((M$15/100)*$B$8), IF(OR(M42&gt;=80,$S42&gt;=80), INT((M40/M$14)* INT((M$15/100)*$B$8)),0))))</f>
        <v/>
      </c>
      <c r="AB40" s="110"/>
      <c r="AC40" s="109" t="str">
        <f t="shared" ref="AC40" si="88">IF(O$15&gt;=100, IF(O40="","",IF(OR((AND(OR(O40&gt;=16,O41&gt;=96),O42&gt;=80)), (AND(OR(O40&gt;=16,O41&gt;=96),$S42&gt;=80))),$B$8, IF(OR(O42&gt;=80,$S42&gt;=80), INT((O40/O$14)*$B$8),0))), IF(O40="","",IF(OR((AND(OR(O40&gt;=16,O41&gt;=96),O42&gt;=80)), (AND(OR(O40&gt;=16,O41&gt;=96),$S42&gt;=80))), INT((O$15/100)*$B$8), IF(OR(O42&gt;=80,$S42&gt;=80), INT((O40/O$14)* INT((O$15/100)*$B$8)),0))))</f>
        <v/>
      </c>
      <c r="AD40" s="110"/>
      <c r="AE40" s="109" t="str">
        <f t="shared" ref="AE40" si="89">IF(Q$15&gt;=100, IF(Q40="","",IF(OR((AND(OR(Q40&gt;=16,Q41&gt;=96),Q42&gt;=80)), (AND(OR(Q40&gt;=16,Q41&gt;=96),$S42&gt;=80))),$B$8, IF(OR(Q42&gt;=80,$S42&gt;=80), INT((Q40/Q$14)*$B$8),0))), IF(Q40="","",IF(OR((AND(OR(Q40&gt;=16,Q41&gt;=96),Q42&gt;=80)), (AND(OR(Q40&gt;=16,Q41&gt;=96),$S42&gt;=80))), INT((Q$15/100)*$B$8), IF(OR(Q42&gt;=80,$S42&gt;=80), INT((Q40/Q$14)* INT((Q$15/100)*$B$8)),0))))</f>
        <v/>
      </c>
      <c r="AF40" s="110"/>
      <c r="AG40" s="109" t="str">
        <f>IF(U40="","",SUM(U40:AE40))</f>
        <v/>
      </c>
      <c r="AH40" s="113"/>
      <c r="AI40" s="110"/>
      <c r="AJ40" s="115"/>
      <c r="AK40" s="118"/>
      <c r="AL40" s="119"/>
    </row>
    <row r="41" spans="1:38" ht="14.1" customHeight="1" x14ac:dyDescent="0.15">
      <c r="A41" s="69"/>
      <c r="B41" s="74"/>
      <c r="C41" s="75"/>
      <c r="D41" s="75"/>
      <c r="E41" s="75"/>
      <c r="F41" s="76"/>
      <c r="G41" s="80"/>
      <c r="H41" s="80"/>
      <c r="I41" s="80"/>
      <c r="J41" s="80"/>
      <c r="K41" s="81"/>
      <c r="L41" s="81"/>
      <c r="M41" s="81"/>
      <c r="N41" s="80"/>
      <c r="O41" s="81"/>
      <c r="P41" s="80"/>
      <c r="Q41" s="80"/>
      <c r="R41" s="80"/>
      <c r="S41" s="107" t="str">
        <f>IF(G41="","",SUM(G41:R41))</f>
        <v/>
      </c>
      <c r="T41" s="108"/>
      <c r="U41" s="111"/>
      <c r="V41" s="112"/>
      <c r="W41" s="111"/>
      <c r="X41" s="112"/>
      <c r="Y41" s="111"/>
      <c r="Z41" s="112"/>
      <c r="AA41" s="111"/>
      <c r="AB41" s="112"/>
      <c r="AC41" s="111"/>
      <c r="AD41" s="112"/>
      <c r="AE41" s="111"/>
      <c r="AF41" s="112"/>
      <c r="AG41" s="111"/>
      <c r="AH41" s="114"/>
      <c r="AI41" s="112"/>
      <c r="AJ41" s="116"/>
      <c r="AK41" s="120"/>
      <c r="AL41" s="121"/>
    </row>
    <row r="42" spans="1:38" ht="14.1" customHeight="1" x14ac:dyDescent="0.15">
      <c r="A42" s="70"/>
      <c r="B42" s="77"/>
      <c r="C42" s="78"/>
      <c r="D42" s="78"/>
      <c r="E42" s="78"/>
      <c r="F42" s="79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7" t="str">
        <f>IF(U40="","",INT(U40*0.1))</f>
        <v/>
      </c>
      <c r="V42" s="88"/>
      <c r="W42" s="87" t="str">
        <f t="shared" ref="W42" si="90">IF(W40="","",INT(W40*0.1))</f>
        <v/>
      </c>
      <c r="X42" s="88"/>
      <c r="Y42" s="87" t="str">
        <f t="shared" ref="Y42" si="91">IF(Y40="","",INT(Y40*0.1))</f>
        <v/>
      </c>
      <c r="Z42" s="88"/>
      <c r="AA42" s="87" t="str">
        <f t="shared" ref="AA42" si="92">IF(AA40="","",INT(AA40*0.1))</f>
        <v/>
      </c>
      <c r="AB42" s="88"/>
      <c r="AC42" s="87" t="str">
        <f t="shared" ref="AC42" si="93">IF(AC40="","",INT(AC40*0.1))</f>
        <v/>
      </c>
      <c r="AD42" s="88"/>
      <c r="AE42" s="87" t="str">
        <f t="shared" ref="AE42" si="94">IF(AE40="","",INT(AE40*0.1))</f>
        <v/>
      </c>
      <c r="AF42" s="88"/>
      <c r="AG42" s="87" t="str">
        <f>IF(U42="","",SUM(U42:AE42))</f>
        <v/>
      </c>
      <c r="AH42" s="124"/>
      <c r="AI42" s="88"/>
      <c r="AJ42" s="117"/>
      <c r="AK42" s="122"/>
      <c r="AL42" s="123"/>
    </row>
    <row r="43" spans="1:38" ht="14.1" customHeight="1" x14ac:dyDescent="0.15">
      <c r="A43" s="68">
        <f>A40+1</f>
        <v>10</v>
      </c>
      <c r="B43" s="71"/>
      <c r="C43" s="72"/>
      <c r="D43" s="72"/>
      <c r="E43" s="72"/>
      <c r="F43" s="73"/>
      <c r="G43" s="80"/>
      <c r="H43" s="80"/>
      <c r="I43" s="80"/>
      <c r="J43" s="80"/>
      <c r="K43" s="80"/>
      <c r="L43" s="80"/>
      <c r="M43" s="81"/>
      <c r="N43" s="80"/>
      <c r="O43" s="81"/>
      <c r="P43" s="80"/>
      <c r="Q43" s="80"/>
      <c r="R43" s="80"/>
      <c r="S43" s="107" t="str">
        <f>IF(G43="","",SUM(G43:R43))</f>
        <v/>
      </c>
      <c r="T43" s="108"/>
      <c r="U43" s="109" t="str">
        <f>IF(G$15&gt;=100, IF(G43="","",IF(OR((AND(OR(G43&gt;=16,G44&gt;=96),G45&gt;=80)), (AND(OR(G43&gt;=16,G44&gt;=96),$S45&gt;=80))),$B$8, IF(OR(G45&gt;=80,$S45&gt;=80), INT((G43/G$14)*$B$8),0))), IF(G43="","",IF(OR((AND(OR(G43&gt;=16,G44&gt;=96),G45&gt;=80)), (AND(OR(G43&gt;=16,G44&gt;=96),$S45&gt;=80))), INT((G$15/100)*$B$8), IF(OR(G45&gt;=80,$S45&gt;=80), INT((G43/G$14)* INT((G$15/100)*$B$8)),0))))</f>
        <v/>
      </c>
      <c r="V43" s="110"/>
      <c r="W43" s="109" t="str">
        <f t="shared" ref="W43" si="95">IF(I$15&gt;=100, IF(I43="","",IF(OR((AND(OR(I43&gt;=16,I44&gt;=96),I45&gt;=80)), (AND(OR(I43&gt;=16,I44&gt;=96),$S45&gt;=80))),$B$8, IF(OR(I45&gt;=80,$S45&gt;=80), INT((I43/I$14)*$B$8),0))), IF(I43="","",IF(OR((AND(OR(I43&gt;=16,I44&gt;=96),I45&gt;=80)), (AND(OR(I43&gt;=16,I44&gt;=96),$S45&gt;=80))), INT((I$15/100)*$B$8), IF(OR(I45&gt;=80,$S45&gt;=80), INT((I43/I$14)* INT((I$15/100)*$B$8)),0))))</f>
        <v/>
      </c>
      <c r="X43" s="110"/>
      <c r="Y43" s="109" t="str">
        <f t="shared" ref="Y43" si="96">IF(K$15&gt;=100, IF(K43="","",IF(OR((AND(OR(K43&gt;=16,K44&gt;=96),K45&gt;=80)), (AND(OR(K43&gt;=16,K44&gt;=96),$S45&gt;=80))),$B$8, IF(OR(K45&gt;=80,$S45&gt;=80), INT((K43/K$14)*$B$8),0))), IF(K43="","",IF(OR((AND(OR(K43&gt;=16,K44&gt;=96),K45&gt;=80)), (AND(OR(K43&gt;=16,K44&gt;=96),$S45&gt;=80))), INT((K$15/100)*$B$8), IF(OR(K45&gt;=80,$S45&gt;=80), INT((K43/K$14)* INT((K$15/100)*$B$8)),0))))</f>
        <v/>
      </c>
      <c r="Z43" s="110"/>
      <c r="AA43" s="109" t="str">
        <f t="shared" ref="AA43" si="97">IF(M$15&gt;=100, IF(M43="","",IF(OR((AND(OR(M43&gt;=16,M44&gt;=96),M45&gt;=80)), (AND(OR(M43&gt;=16,M44&gt;=96),$S45&gt;=80))),$B$8, IF(OR(M45&gt;=80,$S45&gt;=80), INT((M43/M$14)*$B$8),0))), IF(M43="","",IF(OR((AND(OR(M43&gt;=16,M44&gt;=96),M45&gt;=80)), (AND(OR(M43&gt;=16,M44&gt;=96),$S45&gt;=80))), INT((M$15/100)*$B$8), IF(OR(M45&gt;=80,$S45&gt;=80), INT((M43/M$14)* INT((M$15/100)*$B$8)),0))))</f>
        <v/>
      </c>
      <c r="AB43" s="110"/>
      <c r="AC43" s="109" t="str">
        <f t="shared" ref="AC43" si="98">IF(O$15&gt;=100, IF(O43="","",IF(OR((AND(OR(O43&gt;=16,O44&gt;=96),O45&gt;=80)), (AND(OR(O43&gt;=16,O44&gt;=96),$S45&gt;=80))),$B$8, IF(OR(O45&gt;=80,$S45&gt;=80), INT((O43/O$14)*$B$8),0))), IF(O43="","",IF(OR((AND(OR(O43&gt;=16,O44&gt;=96),O45&gt;=80)), (AND(OR(O43&gt;=16,O44&gt;=96),$S45&gt;=80))), INT((O$15/100)*$B$8), IF(OR(O45&gt;=80,$S45&gt;=80), INT((O43/O$14)* INT((O$15/100)*$B$8)),0))))</f>
        <v/>
      </c>
      <c r="AD43" s="110"/>
      <c r="AE43" s="109" t="str">
        <f t="shared" ref="AE43" si="99">IF(Q$15&gt;=100, IF(Q43="","",IF(OR((AND(OR(Q43&gt;=16,Q44&gt;=96),Q45&gt;=80)), (AND(OR(Q43&gt;=16,Q44&gt;=96),$S45&gt;=80))),$B$8, IF(OR(Q45&gt;=80,$S45&gt;=80), INT((Q43/Q$14)*$B$8),0))), IF(Q43="","",IF(OR((AND(OR(Q43&gt;=16,Q44&gt;=96),Q45&gt;=80)), (AND(OR(Q43&gt;=16,Q44&gt;=96),$S45&gt;=80))), INT((Q$15/100)*$B$8), IF(OR(Q45&gt;=80,$S45&gt;=80), INT((Q43/Q$14)* INT((Q$15/100)*$B$8)),0))))</f>
        <v/>
      </c>
      <c r="AF43" s="110"/>
      <c r="AG43" s="109" t="str">
        <f>IF(U43="","",SUM(U43:AE43))</f>
        <v/>
      </c>
      <c r="AH43" s="113"/>
      <c r="AI43" s="110"/>
      <c r="AJ43" s="115"/>
      <c r="AK43" s="118"/>
      <c r="AL43" s="119"/>
    </row>
    <row r="44" spans="1:38" ht="14.1" customHeight="1" x14ac:dyDescent="0.15">
      <c r="A44" s="69"/>
      <c r="B44" s="74"/>
      <c r="C44" s="75"/>
      <c r="D44" s="75"/>
      <c r="E44" s="75"/>
      <c r="F44" s="76"/>
      <c r="G44" s="80"/>
      <c r="H44" s="80"/>
      <c r="I44" s="80"/>
      <c r="J44" s="80"/>
      <c r="K44" s="81"/>
      <c r="L44" s="81"/>
      <c r="M44" s="81"/>
      <c r="N44" s="80"/>
      <c r="O44" s="81"/>
      <c r="P44" s="80"/>
      <c r="Q44" s="80"/>
      <c r="R44" s="80"/>
      <c r="S44" s="107" t="str">
        <f>IF(G44="","",SUM(G44:R44))</f>
        <v/>
      </c>
      <c r="T44" s="108"/>
      <c r="U44" s="111"/>
      <c r="V44" s="112"/>
      <c r="W44" s="111"/>
      <c r="X44" s="112"/>
      <c r="Y44" s="111"/>
      <c r="Z44" s="112"/>
      <c r="AA44" s="111"/>
      <c r="AB44" s="112"/>
      <c r="AC44" s="111"/>
      <c r="AD44" s="112"/>
      <c r="AE44" s="111"/>
      <c r="AF44" s="112"/>
      <c r="AG44" s="111"/>
      <c r="AH44" s="114"/>
      <c r="AI44" s="112"/>
      <c r="AJ44" s="116"/>
      <c r="AK44" s="120"/>
      <c r="AL44" s="121"/>
    </row>
    <row r="45" spans="1:38" ht="14.1" customHeight="1" x14ac:dyDescent="0.15">
      <c r="A45" s="70"/>
      <c r="B45" s="77"/>
      <c r="C45" s="78"/>
      <c r="D45" s="78"/>
      <c r="E45" s="78"/>
      <c r="F45" s="79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7" t="str">
        <f>IF(U43="","",INT(U43*0.1))</f>
        <v/>
      </c>
      <c r="V45" s="88"/>
      <c r="W45" s="87" t="str">
        <f t="shared" ref="W45" si="100">IF(W43="","",INT(W43*0.1))</f>
        <v/>
      </c>
      <c r="X45" s="88"/>
      <c r="Y45" s="87" t="str">
        <f t="shared" ref="Y45" si="101">IF(Y43="","",INT(Y43*0.1))</f>
        <v/>
      </c>
      <c r="Z45" s="88"/>
      <c r="AA45" s="87" t="str">
        <f t="shared" ref="AA45" si="102">IF(AA43="","",INT(AA43*0.1))</f>
        <v/>
      </c>
      <c r="AB45" s="88"/>
      <c r="AC45" s="87" t="str">
        <f t="shared" ref="AC45" si="103">IF(AC43="","",INT(AC43*0.1))</f>
        <v/>
      </c>
      <c r="AD45" s="88"/>
      <c r="AE45" s="87" t="str">
        <f t="shared" ref="AE45" si="104">IF(AE43="","",INT(AE43*0.1))</f>
        <v/>
      </c>
      <c r="AF45" s="88"/>
      <c r="AG45" s="87" t="str">
        <f>IF(U45="","",SUM(U45:AE45))</f>
        <v/>
      </c>
      <c r="AH45" s="124"/>
      <c r="AI45" s="88"/>
      <c r="AJ45" s="117"/>
      <c r="AK45" s="122"/>
      <c r="AL45" s="123"/>
    </row>
    <row r="46" spans="1:38" ht="14.1" customHeight="1" x14ac:dyDescent="0.15">
      <c r="A46" s="68">
        <f>A43+1</f>
        <v>11</v>
      </c>
      <c r="B46" s="71"/>
      <c r="C46" s="72"/>
      <c r="D46" s="72"/>
      <c r="E46" s="72"/>
      <c r="F46" s="73"/>
      <c r="G46" s="80"/>
      <c r="H46" s="80"/>
      <c r="I46" s="80"/>
      <c r="J46" s="80"/>
      <c r="K46" s="80"/>
      <c r="L46" s="80"/>
      <c r="M46" s="81"/>
      <c r="N46" s="80"/>
      <c r="O46" s="81"/>
      <c r="P46" s="80"/>
      <c r="Q46" s="80"/>
      <c r="R46" s="80"/>
      <c r="S46" s="107" t="str">
        <f>IF(G46="","",SUM(G46:R46))</f>
        <v/>
      </c>
      <c r="T46" s="108"/>
      <c r="U46" s="109" t="str">
        <f>IF(G$15&gt;=100, IF(G46="","",IF(OR((AND(OR(G46&gt;=16,G47&gt;=96),G48&gt;=80)), (AND(OR(G46&gt;=16,G47&gt;=96),$S48&gt;=80))),$B$8, IF(OR(G48&gt;=80,$S48&gt;=80), INT((G46/G$14)*$B$8),0))), IF(G46="","",IF(OR((AND(OR(G46&gt;=16,G47&gt;=96),G48&gt;=80)), (AND(OR(G46&gt;=16,G47&gt;=96),$S48&gt;=80))), INT((G$15/100)*$B$8), IF(OR(G48&gt;=80,$S48&gt;=80), INT((G46/G$14)* INT((G$15/100)*$B$8)),0))))</f>
        <v/>
      </c>
      <c r="V46" s="110"/>
      <c r="W46" s="109" t="str">
        <f t="shared" ref="W46" si="105">IF(I$15&gt;=100, IF(I46="","",IF(OR((AND(OR(I46&gt;=16,I47&gt;=96),I48&gt;=80)), (AND(OR(I46&gt;=16,I47&gt;=96),$S48&gt;=80))),$B$8, IF(OR(I48&gt;=80,$S48&gt;=80), INT((I46/I$14)*$B$8),0))), IF(I46="","",IF(OR((AND(OR(I46&gt;=16,I47&gt;=96),I48&gt;=80)), (AND(OR(I46&gt;=16,I47&gt;=96),$S48&gt;=80))), INT((I$15/100)*$B$8), IF(OR(I48&gt;=80,$S48&gt;=80), INT((I46/I$14)* INT((I$15/100)*$B$8)),0))))</f>
        <v/>
      </c>
      <c r="X46" s="110"/>
      <c r="Y46" s="109" t="str">
        <f t="shared" ref="Y46" si="106">IF(K$15&gt;=100, IF(K46="","",IF(OR((AND(OR(K46&gt;=16,K47&gt;=96),K48&gt;=80)), (AND(OR(K46&gt;=16,K47&gt;=96),$S48&gt;=80))),$B$8, IF(OR(K48&gt;=80,$S48&gt;=80), INT((K46/K$14)*$B$8),0))), IF(K46="","",IF(OR((AND(OR(K46&gt;=16,K47&gt;=96),K48&gt;=80)), (AND(OR(K46&gt;=16,K47&gt;=96),$S48&gt;=80))), INT((K$15/100)*$B$8), IF(OR(K48&gt;=80,$S48&gt;=80), INT((K46/K$14)* INT((K$15/100)*$B$8)),0))))</f>
        <v/>
      </c>
      <c r="Z46" s="110"/>
      <c r="AA46" s="109" t="str">
        <f t="shared" ref="AA46" si="107">IF(M$15&gt;=100, IF(M46="","",IF(OR((AND(OR(M46&gt;=16,M47&gt;=96),M48&gt;=80)), (AND(OR(M46&gt;=16,M47&gt;=96),$S48&gt;=80))),$B$8, IF(OR(M48&gt;=80,$S48&gt;=80), INT((M46/M$14)*$B$8),0))), IF(M46="","",IF(OR((AND(OR(M46&gt;=16,M47&gt;=96),M48&gt;=80)), (AND(OR(M46&gt;=16,M47&gt;=96),$S48&gt;=80))), INT((M$15/100)*$B$8), IF(OR(M48&gt;=80,$S48&gt;=80), INT((M46/M$14)* INT((M$15/100)*$B$8)),0))))</f>
        <v/>
      </c>
      <c r="AB46" s="110"/>
      <c r="AC46" s="109" t="str">
        <f t="shared" ref="AC46" si="108">IF(O$15&gt;=100, IF(O46="","",IF(OR((AND(OR(O46&gt;=16,O47&gt;=96),O48&gt;=80)), (AND(OR(O46&gt;=16,O47&gt;=96),$S48&gt;=80))),$B$8, IF(OR(O48&gt;=80,$S48&gt;=80), INT((O46/O$14)*$B$8),0))), IF(O46="","",IF(OR((AND(OR(O46&gt;=16,O47&gt;=96),O48&gt;=80)), (AND(OR(O46&gt;=16,O47&gt;=96),$S48&gt;=80))), INT((O$15/100)*$B$8), IF(OR(O48&gt;=80,$S48&gt;=80), INT((O46/O$14)* INT((O$15/100)*$B$8)),0))))</f>
        <v/>
      </c>
      <c r="AD46" s="110"/>
      <c r="AE46" s="109" t="str">
        <f t="shared" ref="AE46" si="109">IF(Q$15&gt;=100, IF(Q46="","",IF(OR((AND(OR(Q46&gt;=16,Q47&gt;=96),Q48&gt;=80)), (AND(OR(Q46&gt;=16,Q47&gt;=96),$S48&gt;=80))),$B$8, IF(OR(Q48&gt;=80,$S48&gt;=80), INT((Q46/Q$14)*$B$8),0))), IF(Q46="","",IF(OR((AND(OR(Q46&gt;=16,Q47&gt;=96),Q48&gt;=80)), (AND(OR(Q46&gt;=16,Q47&gt;=96),$S48&gt;=80))), INT((Q$15/100)*$B$8), IF(OR(Q48&gt;=80,$S48&gt;=80), INT((Q46/Q$14)* INT((Q$15/100)*$B$8)),0))))</f>
        <v/>
      </c>
      <c r="AF46" s="110"/>
      <c r="AG46" s="109" t="str">
        <f>IF(U46="","",SUM(U46:AE46))</f>
        <v/>
      </c>
      <c r="AH46" s="113"/>
      <c r="AI46" s="110"/>
      <c r="AJ46" s="115"/>
      <c r="AK46" s="118"/>
      <c r="AL46" s="119"/>
    </row>
    <row r="47" spans="1:38" ht="14.1" customHeight="1" x14ac:dyDescent="0.15">
      <c r="A47" s="69"/>
      <c r="B47" s="74"/>
      <c r="C47" s="75"/>
      <c r="D47" s="75"/>
      <c r="E47" s="75"/>
      <c r="F47" s="76"/>
      <c r="G47" s="80"/>
      <c r="H47" s="80"/>
      <c r="I47" s="80"/>
      <c r="J47" s="80"/>
      <c r="K47" s="81"/>
      <c r="L47" s="81"/>
      <c r="M47" s="81"/>
      <c r="N47" s="80"/>
      <c r="O47" s="81"/>
      <c r="P47" s="80"/>
      <c r="Q47" s="80"/>
      <c r="R47" s="80"/>
      <c r="S47" s="107" t="str">
        <f>IF(G47="","",SUM(G47:R47))</f>
        <v/>
      </c>
      <c r="T47" s="108"/>
      <c r="U47" s="111"/>
      <c r="V47" s="112"/>
      <c r="W47" s="111"/>
      <c r="X47" s="112"/>
      <c r="Y47" s="111"/>
      <c r="Z47" s="112"/>
      <c r="AA47" s="111"/>
      <c r="AB47" s="112"/>
      <c r="AC47" s="111"/>
      <c r="AD47" s="112"/>
      <c r="AE47" s="111"/>
      <c r="AF47" s="112"/>
      <c r="AG47" s="111"/>
      <c r="AH47" s="114"/>
      <c r="AI47" s="112"/>
      <c r="AJ47" s="116"/>
      <c r="AK47" s="120"/>
      <c r="AL47" s="121"/>
    </row>
    <row r="48" spans="1:38" ht="14.1" customHeight="1" x14ac:dyDescent="0.15">
      <c r="A48" s="70"/>
      <c r="B48" s="77"/>
      <c r="C48" s="78"/>
      <c r="D48" s="78"/>
      <c r="E48" s="78"/>
      <c r="F48" s="79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7" t="str">
        <f>IF(U46="","",INT(U46*0.1))</f>
        <v/>
      </c>
      <c r="V48" s="88"/>
      <c r="W48" s="87" t="str">
        <f t="shared" ref="W48" si="110">IF(W46="","",INT(W46*0.1))</f>
        <v/>
      </c>
      <c r="X48" s="88"/>
      <c r="Y48" s="87" t="str">
        <f t="shared" ref="Y48" si="111">IF(Y46="","",INT(Y46*0.1))</f>
        <v/>
      </c>
      <c r="Z48" s="88"/>
      <c r="AA48" s="87" t="str">
        <f t="shared" ref="AA48" si="112">IF(AA46="","",INT(AA46*0.1))</f>
        <v/>
      </c>
      <c r="AB48" s="88"/>
      <c r="AC48" s="87" t="str">
        <f t="shared" ref="AC48" si="113">IF(AC46="","",INT(AC46*0.1))</f>
        <v/>
      </c>
      <c r="AD48" s="88"/>
      <c r="AE48" s="87" t="str">
        <f t="shared" ref="AE48" si="114">IF(AE46="","",INT(AE46*0.1))</f>
        <v/>
      </c>
      <c r="AF48" s="88"/>
      <c r="AG48" s="87" t="str">
        <f>IF(U48="","",SUM(U48:AE48))</f>
        <v/>
      </c>
      <c r="AH48" s="124"/>
      <c r="AI48" s="88"/>
      <c r="AJ48" s="117"/>
      <c r="AK48" s="122"/>
      <c r="AL48" s="123"/>
    </row>
    <row r="49" spans="1:38" ht="14.1" customHeight="1" x14ac:dyDescent="0.15">
      <c r="A49" s="68">
        <f>A46+1</f>
        <v>12</v>
      </c>
      <c r="B49" s="71"/>
      <c r="C49" s="72"/>
      <c r="D49" s="72"/>
      <c r="E49" s="72"/>
      <c r="F49" s="73"/>
      <c r="G49" s="80"/>
      <c r="H49" s="80"/>
      <c r="I49" s="80"/>
      <c r="J49" s="80"/>
      <c r="K49" s="80"/>
      <c r="L49" s="80"/>
      <c r="M49" s="81"/>
      <c r="N49" s="80"/>
      <c r="O49" s="81"/>
      <c r="P49" s="80"/>
      <c r="Q49" s="80"/>
      <c r="R49" s="80"/>
      <c r="S49" s="107" t="str">
        <f>IF(G49="","",SUM(G49:R49))</f>
        <v/>
      </c>
      <c r="T49" s="108"/>
      <c r="U49" s="109" t="str">
        <f>IF(G$15&gt;=100, IF(G49="","",IF(OR((AND(OR(G49&gt;=16,G50&gt;=96),G51&gt;=80)), (AND(OR(G49&gt;=16,G50&gt;=96),$S51&gt;=80))),$B$8, IF(OR(G51&gt;=80,$S51&gt;=80), INT((G49/G$14)*$B$8),0))), IF(G49="","",IF(OR((AND(OR(G49&gt;=16,G50&gt;=96),G51&gt;=80)), (AND(OR(G49&gt;=16,G50&gt;=96),$S51&gt;=80))), INT((G$15/100)*$B$8), IF(OR(G51&gt;=80,$S51&gt;=80), INT((G49/G$14)* INT((G$15/100)*$B$8)),0))))</f>
        <v/>
      </c>
      <c r="V49" s="110"/>
      <c r="W49" s="109" t="str">
        <f t="shared" ref="W49" si="115">IF(I$15&gt;=100, IF(I49="","",IF(OR((AND(OR(I49&gt;=16,I50&gt;=96),I51&gt;=80)), (AND(OR(I49&gt;=16,I50&gt;=96),$S51&gt;=80))),$B$8, IF(OR(I51&gt;=80,$S51&gt;=80), INT((I49/I$14)*$B$8),0))), IF(I49="","",IF(OR((AND(OR(I49&gt;=16,I50&gt;=96),I51&gt;=80)), (AND(OR(I49&gt;=16,I50&gt;=96),$S51&gt;=80))), INT((I$15/100)*$B$8), IF(OR(I51&gt;=80,$S51&gt;=80), INT((I49/I$14)* INT((I$15/100)*$B$8)),0))))</f>
        <v/>
      </c>
      <c r="X49" s="110"/>
      <c r="Y49" s="109" t="str">
        <f t="shared" ref="Y49" si="116">IF(K$15&gt;=100, IF(K49="","",IF(OR((AND(OR(K49&gt;=16,K50&gt;=96),K51&gt;=80)), (AND(OR(K49&gt;=16,K50&gt;=96),$S51&gt;=80))),$B$8, IF(OR(K51&gt;=80,$S51&gt;=80), INT((K49/K$14)*$B$8),0))), IF(K49="","",IF(OR((AND(OR(K49&gt;=16,K50&gt;=96),K51&gt;=80)), (AND(OR(K49&gt;=16,K50&gt;=96),$S51&gt;=80))), INT((K$15/100)*$B$8), IF(OR(K51&gt;=80,$S51&gt;=80), INT((K49/K$14)* INT((K$15/100)*$B$8)),0))))</f>
        <v/>
      </c>
      <c r="Z49" s="110"/>
      <c r="AA49" s="109" t="str">
        <f t="shared" ref="AA49" si="117">IF(M$15&gt;=100, IF(M49="","",IF(OR((AND(OR(M49&gt;=16,M50&gt;=96),M51&gt;=80)), (AND(OR(M49&gt;=16,M50&gt;=96),$S51&gt;=80))),$B$8, IF(OR(M51&gt;=80,$S51&gt;=80), INT((M49/M$14)*$B$8),0))), IF(M49="","",IF(OR((AND(OR(M49&gt;=16,M50&gt;=96),M51&gt;=80)), (AND(OR(M49&gt;=16,M50&gt;=96),$S51&gt;=80))), INT((M$15/100)*$B$8), IF(OR(M51&gt;=80,$S51&gt;=80), INT((M49/M$14)* INT((M$15/100)*$B$8)),0))))</f>
        <v/>
      </c>
      <c r="AB49" s="110"/>
      <c r="AC49" s="109" t="str">
        <f t="shared" ref="AC49" si="118">IF(O$15&gt;=100, IF(O49="","",IF(OR((AND(OR(O49&gt;=16,O50&gt;=96),O51&gt;=80)), (AND(OR(O49&gt;=16,O50&gt;=96),$S51&gt;=80))),$B$8, IF(OR(O51&gt;=80,$S51&gt;=80), INT((O49/O$14)*$B$8),0))), IF(O49="","",IF(OR((AND(OR(O49&gt;=16,O50&gt;=96),O51&gt;=80)), (AND(OR(O49&gt;=16,O50&gt;=96),$S51&gt;=80))), INT((O$15/100)*$B$8), IF(OR(O51&gt;=80,$S51&gt;=80), INT((O49/O$14)* INT((O$15/100)*$B$8)),0))))</f>
        <v/>
      </c>
      <c r="AD49" s="110"/>
      <c r="AE49" s="109" t="str">
        <f t="shared" ref="AE49" si="119">IF(Q$15&gt;=100, IF(Q49="","",IF(OR((AND(OR(Q49&gt;=16,Q50&gt;=96),Q51&gt;=80)), (AND(OR(Q49&gt;=16,Q50&gt;=96),$S51&gt;=80))),$B$8, IF(OR(Q51&gt;=80,$S51&gt;=80), INT((Q49/Q$14)*$B$8),0))), IF(Q49="","",IF(OR((AND(OR(Q49&gt;=16,Q50&gt;=96),Q51&gt;=80)), (AND(OR(Q49&gt;=16,Q50&gt;=96),$S51&gt;=80))), INT((Q$15/100)*$B$8), IF(OR(Q51&gt;=80,$S51&gt;=80), INT((Q49/Q$14)* INT((Q$15/100)*$B$8)),0))))</f>
        <v/>
      </c>
      <c r="AF49" s="110"/>
      <c r="AG49" s="109" t="str">
        <f>IF(U49="","",SUM(U49:AE49))</f>
        <v/>
      </c>
      <c r="AH49" s="113"/>
      <c r="AI49" s="110"/>
      <c r="AJ49" s="115"/>
      <c r="AK49" s="118"/>
      <c r="AL49" s="119"/>
    </row>
    <row r="50" spans="1:38" ht="14.1" customHeight="1" x14ac:dyDescent="0.15">
      <c r="A50" s="69"/>
      <c r="B50" s="74"/>
      <c r="C50" s="75"/>
      <c r="D50" s="75"/>
      <c r="E50" s="75"/>
      <c r="F50" s="76"/>
      <c r="G50" s="80"/>
      <c r="H50" s="80"/>
      <c r="I50" s="80"/>
      <c r="J50" s="80"/>
      <c r="K50" s="81"/>
      <c r="L50" s="81"/>
      <c r="M50" s="81"/>
      <c r="N50" s="80"/>
      <c r="O50" s="81"/>
      <c r="P50" s="80"/>
      <c r="Q50" s="80"/>
      <c r="R50" s="80"/>
      <c r="S50" s="107" t="str">
        <f>IF(G50="","",SUM(G50:R50))</f>
        <v/>
      </c>
      <c r="T50" s="108"/>
      <c r="U50" s="111"/>
      <c r="V50" s="112"/>
      <c r="W50" s="111"/>
      <c r="X50" s="112"/>
      <c r="Y50" s="111"/>
      <c r="Z50" s="112"/>
      <c r="AA50" s="111"/>
      <c r="AB50" s="112"/>
      <c r="AC50" s="111"/>
      <c r="AD50" s="112"/>
      <c r="AE50" s="111"/>
      <c r="AF50" s="112"/>
      <c r="AG50" s="111"/>
      <c r="AH50" s="114"/>
      <c r="AI50" s="112"/>
      <c r="AJ50" s="116"/>
      <c r="AK50" s="120"/>
      <c r="AL50" s="121"/>
    </row>
    <row r="51" spans="1:38" ht="14.1" customHeight="1" x14ac:dyDescent="0.15">
      <c r="A51" s="70"/>
      <c r="B51" s="77"/>
      <c r="C51" s="78"/>
      <c r="D51" s="78"/>
      <c r="E51" s="78"/>
      <c r="F51" s="79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7" t="str">
        <f>IF(U49="","",INT(U49*0.1))</f>
        <v/>
      </c>
      <c r="V51" s="88"/>
      <c r="W51" s="87" t="str">
        <f t="shared" ref="W51" si="120">IF(W49="","",INT(W49*0.1))</f>
        <v/>
      </c>
      <c r="X51" s="88"/>
      <c r="Y51" s="87" t="str">
        <f t="shared" ref="Y51" si="121">IF(Y49="","",INT(Y49*0.1))</f>
        <v/>
      </c>
      <c r="Z51" s="88"/>
      <c r="AA51" s="87" t="str">
        <f t="shared" ref="AA51" si="122">IF(AA49="","",INT(AA49*0.1))</f>
        <v/>
      </c>
      <c r="AB51" s="88"/>
      <c r="AC51" s="87" t="str">
        <f t="shared" ref="AC51" si="123">IF(AC49="","",INT(AC49*0.1))</f>
        <v/>
      </c>
      <c r="AD51" s="88"/>
      <c r="AE51" s="87" t="str">
        <f t="shared" ref="AE51" si="124">IF(AE49="","",INT(AE49*0.1))</f>
        <v/>
      </c>
      <c r="AF51" s="88"/>
      <c r="AG51" s="87" t="str">
        <f>IF(U51="","",SUM(U51:AE51))</f>
        <v/>
      </c>
      <c r="AH51" s="124"/>
      <c r="AI51" s="88"/>
      <c r="AJ51" s="117"/>
      <c r="AK51" s="122"/>
      <c r="AL51" s="123"/>
    </row>
    <row r="52" spans="1:38" ht="14.1" customHeight="1" x14ac:dyDescent="0.15">
      <c r="A52" s="68">
        <f>A49+1</f>
        <v>13</v>
      </c>
      <c r="B52" s="71"/>
      <c r="C52" s="72"/>
      <c r="D52" s="72"/>
      <c r="E52" s="72"/>
      <c r="F52" s="73"/>
      <c r="G52" s="80"/>
      <c r="H52" s="80"/>
      <c r="I52" s="80"/>
      <c r="J52" s="80"/>
      <c r="K52" s="80"/>
      <c r="L52" s="80"/>
      <c r="M52" s="81"/>
      <c r="N52" s="80"/>
      <c r="O52" s="81"/>
      <c r="P52" s="80"/>
      <c r="Q52" s="80"/>
      <c r="R52" s="80"/>
      <c r="S52" s="107" t="str">
        <f>IF(G52="","",SUM(G52:R52))</f>
        <v/>
      </c>
      <c r="T52" s="108"/>
      <c r="U52" s="109" t="str">
        <f>IF(G$15&gt;=100, IF(G52="","",IF(OR((AND(OR(G52&gt;=16,G53&gt;=96),G54&gt;=80)), (AND(OR(G52&gt;=16,G53&gt;=96),$S54&gt;=80))),$B$8, IF(OR(G54&gt;=80,$S54&gt;=80), INT((G52/G$14)*$B$8),0))), IF(G52="","",IF(OR((AND(OR(G52&gt;=16,G53&gt;=96),G54&gt;=80)), (AND(OR(G52&gt;=16,G53&gt;=96),$S54&gt;=80))), INT((G$15/100)*$B$8), IF(OR(G54&gt;=80,$S54&gt;=80), INT((G52/G$14)* INT((G$15/100)*$B$8)),0))))</f>
        <v/>
      </c>
      <c r="V52" s="110"/>
      <c r="W52" s="109" t="str">
        <f t="shared" ref="W52" si="125">IF(I$15&gt;=100, IF(I52="","",IF(OR((AND(OR(I52&gt;=16,I53&gt;=96),I54&gt;=80)), (AND(OR(I52&gt;=16,I53&gt;=96),$S54&gt;=80))),$B$8, IF(OR(I54&gt;=80,$S54&gt;=80), INT((I52/I$14)*$B$8),0))), IF(I52="","",IF(OR((AND(OR(I52&gt;=16,I53&gt;=96),I54&gt;=80)), (AND(OR(I52&gt;=16,I53&gt;=96),$S54&gt;=80))), INT((I$15/100)*$B$8), IF(OR(I54&gt;=80,$S54&gt;=80), INT((I52/I$14)* INT((I$15/100)*$B$8)),0))))</f>
        <v/>
      </c>
      <c r="X52" s="110"/>
      <c r="Y52" s="109" t="str">
        <f t="shared" ref="Y52" si="126">IF(K$15&gt;=100, IF(K52="","",IF(OR((AND(OR(K52&gt;=16,K53&gt;=96),K54&gt;=80)), (AND(OR(K52&gt;=16,K53&gt;=96),$S54&gt;=80))),$B$8, IF(OR(K54&gt;=80,$S54&gt;=80), INT((K52/K$14)*$B$8),0))), IF(K52="","",IF(OR((AND(OR(K52&gt;=16,K53&gt;=96),K54&gt;=80)), (AND(OR(K52&gt;=16,K53&gt;=96),$S54&gt;=80))), INT((K$15/100)*$B$8), IF(OR(K54&gt;=80,$S54&gt;=80), INT((K52/K$14)* INT((K$15/100)*$B$8)),0))))</f>
        <v/>
      </c>
      <c r="Z52" s="110"/>
      <c r="AA52" s="109" t="str">
        <f t="shared" ref="AA52" si="127">IF(M$15&gt;=100, IF(M52="","",IF(OR((AND(OR(M52&gt;=16,M53&gt;=96),M54&gt;=80)), (AND(OR(M52&gt;=16,M53&gt;=96),$S54&gt;=80))),$B$8, IF(OR(M54&gt;=80,$S54&gt;=80), INT((M52/M$14)*$B$8),0))), IF(M52="","",IF(OR((AND(OR(M52&gt;=16,M53&gt;=96),M54&gt;=80)), (AND(OR(M52&gt;=16,M53&gt;=96),$S54&gt;=80))), INT((M$15/100)*$B$8), IF(OR(M54&gt;=80,$S54&gt;=80), INT((M52/M$14)* INT((M$15/100)*$B$8)),0))))</f>
        <v/>
      </c>
      <c r="AB52" s="110"/>
      <c r="AC52" s="109" t="str">
        <f t="shared" ref="AC52" si="128">IF(O$15&gt;=100, IF(O52="","",IF(OR((AND(OR(O52&gt;=16,O53&gt;=96),O54&gt;=80)), (AND(OR(O52&gt;=16,O53&gt;=96),$S54&gt;=80))),$B$8, IF(OR(O54&gt;=80,$S54&gt;=80), INT((O52/O$14)*$B$8),0))), IF(O52="","",IF(OR((AND(OR(O52&gt;=16,O53&gt;=96),O54&gt;=80)), (AND(OR(O52&gt;=16,O53&gt;=96),$S54&gt;=80))), INT((O$15/100)*$B$8), IF(OR(O54&gt;=80,$S54&gt;=80), INT((O52/O$14)* INT((O$15/100)*$B$8)),0))))</f>
        <v/>
      </c>
      <c r="AD52" s="110"/>
      <c r="AE52" s="109" t="str">
        <f t="shared" ref="AE52" si="129">IF(Q$15&gt;=100, IF(Q52="","",IF(OR((AND(OR(Q52&gt;=16,Q53&gt;=96),Q54&gt;=80)), (AND(OR(Q52&gt;=16,Q53&gt;=96),$S54&gt;=80))),$B$8, IF(OR(Q54&gt;=80,$S54&gt;=80), INT((Q52/Q$14)*$B$8),0))), IF(Q52="","",IF(OR((AND(OR(Q52&gt;=16,Q53&gt;=96),Q54&gt;=80)), (AND(OR(Q52&gt;=16,Q53&gt;=96),$S54&gt;=80))), INT((Q$15/100)*$B$8), IF(OR(Q54&gt;=80,$S54&gt;=80), INT((Q52/Q$14)* INT((Q$15/100)*$B$8)),0))))</f>
        <v/>
      </c>
      <c r="AF52" s="110"/>
      <c r="AG52" s="109" t="str">
        <f>IF(U52="","",SUM(U52:AE52))</f>
        <v/>
      </c>
      <c r="AH52" s="113"/>
      <c r="AI52" s="110"/>
      <c r="AJ52" s="115"/>
      <c r="AK52" s="118"/>
      <c r="AL52" s="119"/>
    </row>
    <row r="53" spans="1:38" ht="14.1" customHeight="1" x14ac:dyDescent="0.15">
      <c r="A53" s="69"/>
      <c r="B53" s="74"/>
      <c r="C53" s="75"/>
      <c r="D53" s="75"/>
      <c r="E53" s="75"/>
      <c r="F53" s="76"/>
      <c r="G53" s="80"/>
      <c r="H53" s="80"/>
      <c r="I53" s="80"/>
      <c r="J53" s="80"/>
      <c r="K53" s="81"/>
      <c r="L53" s="81"/>
      <c r="M53" s="81"/>
      <c r="N53" s="80"/>
      <c r="O53" s="81"/>
      <c r="P53" s="80"/>
      <c r="Q53" s="80"/>
      <c r="R53" s="80"/>
      <c r="S53" s="107" t="str">
        <f>IF(G53="","",SUM(G53:R53))</f>
        <v/>
      </c>
      <c r="T53" s="108"/>
      <c r="U53" s="111"/>
      <c r="V53" s="112"/>
      <c r="W53" s="111"/>
      <c r="X53" s="112"/>
      <c r="Y53" s="111"/>
      <c r="Z53" s="112"/>
      <c r="AA53" s="111"/>
      <c r="AB53" s="112"/>
      <c r="AC53" s="111"/>
      <c r="AD53" s="112"/>
      <c r="AE53" s="111"/>
      <c r="AF53" s="112"/>
      <c r="AG53" s="111"/>
      <c r="AH53" s="114"/>
      <c r="AI53" s="112"/>
      <c r="AJ53" s="116"/>
      <c r="AK53" s="120"/>
      <c r="AL53" s="121"/>
    </row>
    <row r="54" spans="1:38" ht="14.1" customHeight="1" x14ac:dyDescent="0.15">
      <c r="A54" s="70"/>
      <c r="B54" s="77"/>
      <c r="C54" s="78"/>
      <c r="D54" s="78"/>
      <c r="E54" s="78"/>
      <c r="F54" s="79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 t="str">
        <f>IF(U52="","",INT(U52*0.1))</f>
        <v/>
      </c>
      <c r="V54" s="88"/>
      <c r="W54" s="87" t="str">
        <f t="shared" ref="W54" si="130">IF(W52="","",INT(W52*0.1))</f>
        <v/>
      </c>
      <c r="X54" s="88"/>
      <c r="Y54" s="87" t="str">
        <f t="shared" ref="Y54" si="131">IF(Y52="","",INT(Y52*0.1))</f>
        <v/>
      </c>
      <c r="Z54" s="88"/>
      <c r="AA54" s="87" t="str">
        <f t="shared" ref="AA54" si="132">IF(AA52="","",INT(AA52*0.1))</f>
        <v/>
      </c>
      <c r="AB54" s="88"/>
      <c r="AC54" s="87" t="str">
        <f t="shared" ref="AC54" si="133">IF(AC52="","",INT(AC52*0.1))</f>
        <v/>
      </c>
      <c r="AD54" s="88"/>
      <c r="AE54" s="87" t="str">
        <f t="shared" ref="AE54" si="134">IF(AE52="","",INT(AE52*0.1))</f>
        <v/>
      </c>
      <c r="AF54" s="88"/>
      <c r="AG54" s="87" t="str">
        <f>IF(U54="","",SUM(U54:AE54))</f>
        <v/>
      </c>
      <c r="AH54" s="124"/>
      <c r="AI54" s="88"/>
      <c r="AJ54" s="117"/>
      <c r="AK54" s="122"/>
      <c r="AL54" s="123"/>
    </row>
    <row r="55" spans="1:38" ht="14.1" customHeight="1" x14ac:dyDescent="0.15">
      <c r="A55" s="68">
        <f>A52+1</f>
        <v>14</v>
      </c>
      <c r="B55" s="71"/>
      <c r="C55" s="72"/>
      <c r="D55" s="72"/>
      <c r="E55" s="72"/>
      <c r="F55" s="73"/>
      <c r="G55" s="80"/>
      <c r="H55" s="80"/>
      <c r="I55" s="80"/>
      <c r="J55" s="80"/>
      <c r="K55" s="80"/>
      <c r="L55" s="80"/>
      <c r="M55" s="81"/>
      <c r="N55" s="80"/>
      <c r="O55" s="81"/>
      <c r="P55" s="80"/>
      <c r="Q55" s="80"/>
      <c r="R55" s="80"/>
      <c r="S55" s="107" t="str">
        <f>IF(G55="","",SUM(G55:R55))</f>
        <v/>
      </c>
      <c r="T55" s="108"/>
      <c r="U55" s="109" t="str">
        <f>IF(G$15&gt;=100, IF(G55="","",IF(OR((AND(OR(G55&gt;=16,G56&gt;=96),G57&gt;=80)), (AND(OR(G55&gt;=16,G56&gt;=96),$S57&gt;=80))),$B$8, IF(OR(G57&gt;=80,$S57&gt;=80), INT((G55/G$14)*$B$8),0))), IF(G55="","",IF(OR((AND(OR(G55&gt;=16,G56&gt;=96),G57&gt;=80)), (AND(OR(G55&gt;=16,G56&gt;=96),$S57&gt;=80))), INT((G$15/100)*$B$8), IF(OR(G57&gt;=80,$S57&gt;=80), INT((G55/G$14)* INT((G$15/100)*$B$8)),0))))</f>
        <v/>
      </c>
      <c r="V55" s="110"/>
      <c r="W55" s="109" t="str">
        <f t="shared" ref="W55" si="135">IF(I$15&gt;=100, IF(I55="","",IF(OR((AND(OR(I55&gt;=16,I56&gt;=96),I57&gt;=80)), (AND(OR(I55&gt;=16,I56&gt;=96),$S57&gt;=80))),$B$8, IF(OR(I57&gt;=80,$S57&gt;=80), INT((I55/I$14)*$B$8),0))), IF(I55="","",IF(OR((AND(OR(I55&gt;=16,I56&gt;=96),I57&gt;=80)), (AND(OR(I55&gt;=16,I56&gt;=96),$S57&gt;=80))), INT((I$15/100)*$B$8), IF(OR(I57&gt;=80,$S57&gt;=80), INT((I55/I$14)* INT((I$15/100)*$B$8)),0))))</f>
        <v/>
      </c>
      <c r="X55" s="110"/>
      <c r="Y55" s="109" t="str">
        <f t="shared" ref="Y55" si="136">IF(K$15&gt;=100, IF(K55="","",IF(OR((AND(OR(K55&gt;=16,K56&gt;=96),K57&gt;=80)), (AND(OR(K55&gt;=16,K56&gt;=96),$S57&gt;=80))),$B$8, IF(OR(K57&gt;=80,$S57&gt;=80), INT((K55/K$14)*$B$8),0))), IF(K55="","",IF(OR((AND(OR(K55&gt;=16,K56&gt;=96),K57&gt;=80)), (AND(OR(K55&gt;=16,K56&gt;=96),$S57&gt;=80))), INT((K$15/100)*$B$8), IF(OR(K57&gt;=80,$S57&gt;=80), INT((K55/K$14)* INT((K$15/100)*$B$8)),0))))</f>
        <v/>
      </c>
      <c r="Z55" s="110"/>
      <c r="AA55" s="109" t="str">
        <f t="shared" ref="AA55" si="137">IF(M$15&gt;=100, IF(M55="","",IF(OR((AND(OR(M55&gt;=16,M56&gt;=96),M57&gt;=80)), (AND(OR(M55&gt;=16,M56&gt;=96),$S57&gt;=80))),$B$8, IF(OR(M57&gt;=80,$S57&gt;=80), INT((M55/M$14)*$B$8),0))), IF(M55="","",IF(OR((AND(OR(M55&gt;=16,M56&gt;=96),M57&gt;=80)), (AND(OR(M55&gt;=16,M56&gt;=96),$S57&gt;=80))), INT((M$15/100)*$B$8), IF(OR(M57&gt;=80,$S57&gt;=80), INT((M55/M$14)* INT((M$15/100)*$B$8)),0))))</f>
        <v/>
      </c>
      <c r="AB55" s="110"/>
      <c r="AC55" s="109" t="str">
        <f t="shared" ref="AC55" si="138">IF(O$15&gt;=100, IF(O55="","",IF(OR((AND(OR(O55&gt;=16,O56&gt;=96),O57&gt;=80)), (AND(OR(O55&gt;=16,O56&gt;=96),$S57&gt;=80))),$B$8, IF(OR(O57&gt;=80,$S57&gt;=80), INT((O55/O$14)*$B$8),0))), IF(O55="","",IF(OR((AND(OR(O55&gt;=16,O56&gt;=96),O57&gt;=80)), (AND(OR(O55&gt;=16,O56&gt;=96),$S57&gt;=80))), INT((O$15/100)*$B$8), IF(OR(O57&gt;=80,$S57&gt;=80), INT((O55/O$14)* INT((O$15/100)*$B$8)),0))))</f>
        <v/>
      </c>
      <c r="AD55" s="110"/>
      <c r="AE55" s="109" t="str">
        <f t="shared" ref="AE55" si="139">IF(Q$15&gt;=100, IF(Q55="","",IF(OR((AND(OR(Q55&gt;=16,Q56&gt;=96),Q57&gt;=80)), (AND(OR(Q55&gt;=16,Q56&gt;=96),$S57&gt;=80))),$B$8, IF(OR(Q57&gt;=80,$S57&gt;=80), INT((Q55/Q$14)*$B$8),0))), IF(Q55="","",IF(OR((AND(OR(Q55&gt;=16,Q56&gt;=96),Q57&gt;=80)), (AND(OR(Q55&gt;=16,Q56&gt;=96),$S57&gt;=80))), INT((Q$15/100)*$B$8), IF(OR(Q57&gt;=80,$S57&gt;=80), INT((Q55/Q$14)* INT((Q$15/100)*$B$8)),0))))</f>
        <v/>
      </c>
      <c r="AF55" s="110"/>
      <c r="AG55" s="109" t="str">
        <f>IF(U55="","",SUM(U55:AE55))</f>
        <v/>
      </c>
      <c r="AH55" s="113"/>
      <c r="AI55" s="110"/>
      <c r="AJ55" s="115"/>
      <c r="AK55" s="118"/>
      <c r="AL55" s="119"/>
    </row>
    <row r="56" spans="1:38" ht="14.1" customHeight="1" x14ac:dyDescent="0.15">
      <c r="A56" s="69"/>
      <c r="B56" s="74"/>
      <c r="C56" s="75"/>
      <c r="D56" s="75"/>
      <c r="E56" s="75"/>
      <c r="F56" s="76"/>
      <c r="G56" s="80"/>
      <c r="H56" s="80"/>
      <c r="I56" s="80"/>
      <c r="J56" s="80"/>
      <c r="K56" s="81"/>
      <c r="L56" s="81"/>
      <c r="M56" s="81"/>
      <c r="N56" s="80"/>
      <c r="O56" s="81"/>
      <c r="P56" s="80"/>
      <c r="Q56" s="80"/>
      <c r="R56" s="80"/>
      <c r="S56" s="107" t="str">
        <f>IF(G56="","",SUM(G56:R56))</f>
        <v/>
      </c>
      <c r="T56" s="108"/>
      <c r="U56" s="111"/>
      <c r="V56" s="112"/>
      <c r="W56" s="111"/>
      <c r="X56" s="112"/>
      <c r="Y56" s="111"/>
      <c r="Z56" s="112"/>
      <c r="AA56" s="111"/>
      <c r="AB56" s="112"/>
      <c r="AC56" s="111"/>
      <c r="AD56" s="112"/>
      <c r="AE56" s="111"/>
      <c r="AF56" s="112"/>
      <c r="AG56" s="111"/>
      <c r="AH56" s="114"/>
      <c r="AI56" s="112"/>
      <c r="AJ56" s="116"/>
      <c r="AK56" s="120"/>
      <c r="AL56" s="121"/>
    </row>
    <row r="57" spans="1:38" ht="14.1" customHeight="1" x14ac:dyDescent="0.15">
      <c r="A57" s="70"/>
      <c r="B57" s="77"/>
      <c r="C57" s="78"/>
      <c r="D57" s="78"/>
      <c r="E57" s="78"/>
      <c r="F57" s="79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7" t="str">
        <f>IF(U55="","",INT(U55*0.1))</f>
        <v/>
      </c>
      <c r="V57" s="88"/>
      <c r="W57" s="87" t="str">
        <f t="shared" ref="W57" si="140">IF(W55="","",INT(W55*0.1))</f>
        <v/>
      </c>
      <c r="X57" s="88"/>
      <c r="Y57" s="87" t="str">
        <f t="shared" ref="Y57" si="141">IF(Y55="","",INT(Y55*0.1))</f>
        <v/>
      </c>
      <c r="Z57" s="88"/>
      <c r="AA57" s="87" t="str">
        <f t="shared" ref="AA57" si="142">IF(AA55="","",INT(AA55*0.1))</f>
        <v/>
      </c>
      <c r="AB57" s="88"/>
      <c r="AC57" s="87" t="str">
        <f t="shared" ref="AC57" si="143">IF(AC55="","",INT(AC55*0.1))</f>
        <v/>
      </c>
      <c r="AD57" s="88"/>
      <c r="AE57" s="87" t="str">
        <f t="shared" ref="AE57" si="144">IF(AE55="","",INT(AE55*0.1))</f>
        <v/>
      </c>
      <c r="AF57" s="88"/>
      <c r="AG57" s="87" t="str">
        <f>IF(U57="","",SUM(U57:AE57))</f>
        <v/>
      </c>
      <c r="AH57" s="124"/>
      <c r="AI57" s="88"/>
      <c r="AJ57" s="117"/>
      <c r="AK57" s="122"/>
      <c r="AL57" s="123"/>
    </row>
    <row r="58" spans="1:38" ht="14.1" customHeight="1" x14ac:dyDescent="0.15">
      <c r="A58" s="68">
        <f>A55+1</f>
        <v>15</v>
      </c>
      <c r="B58" s="71"/>
      <c r="C58" s="72"/>
      <c r="D58" s="72"/>
      <c r="E58" s="72"/>
      <c r="F58" s="73"/>
      <c r="G58" s="80"/>
      <c r="H58" s="80"/>
      <c r="I58" s="80"/>
      <c r="J58" s="80"/>
      <c r="K58" s="80"/>
      <c r="L58" s="80"/>
      <c r="M58" s="81"/>
      <c r="N58" s="80"/>
      <c r="O58" s="81"/>
      <c r="P58" s="80"/>
      <c r="Q58" s="80"/>
      <c r="R58" s="80"/>
      <c r="S58" s="107" t="str">
        <f>IF(G58="","",SUM(G58:R58))</f>
        <v/>
      </c>
      <c r="T58" s="108"/>
      <c r="U58" s="109" t="str">
        <f>IF(G$15&gt;=100, IF(G58="","",IF(OR((AND(OR(G58&gt;=16,G59&gt;=96),G60&gt;=80)), (AND(OR(G58&gt;=16,G59&gt;=96),$S60&gt;=80))),$B$8, IF(OR(G60&gt;=80,$S60&gt;=80), INT((G58/G$14)*$B$8),0))), IF(G58="","",IF(OR((AND(OR(G58&gt;=16,G59&gt;=96),G60&gt;=80)), (AND(OR(G58&gt;=16,G59&gt;=96),$S60&gt;=80))), INT((G$15/100)*$B$8), IF(OR(G60&gt;=80,$S60&gt;=80), INT((G58/G$14)* INT((G$15/100)*$B$8)),0))))</f>
        <v/>
      </c>
      <c r="V58" s="110"/>
      <c r="W58" s="109" t="str">
        <f t="shared" ref="W58" si="145">IF(I$15&gt;=100, IF(I58="","",IF(OR((AND(OR(I58&gt;=16,I59&gt;=96),I60&gt;=80)), (AND(OR(I58&gt;=16,I59&gt;=96),$S60&gt;=80))),$B$8, IF(OR(I60&gt;=80,$S60&gt;=80), INT((I58/I$14)*$B$8),0))), IF(I58="","",IF(OR((AND(OR(I58&gt;=16,I59&gt;=96),I60&gt;=80)), (AND(OR(I58&gt;=16,I59&gt;=96),$S60&gt;=80))), INT((I$15/100)*$B$8), IF(OR(I60&gt;=80,$S60&gt;=80), INT((I58/I$14)* INT((I$15/100)*$B$8)),0))))</f>
        <v/>
      </c>
      <c r="X58" s="110"/>
      <c r="Y58" s="109" t="str">
        <f t="shared" ref="Y58" si="146">IF(K$15&gt;=100, IF(K58="","",IF(OR((AND(OR(K58&gt;=16,K59&gt;=96),K60&gt;=80)), (AND(OR(K58&gt;=16,K59&gt;=96),$S60&gt;=80))),$B$8, IF(OR(K60&gt;=80,$S60&gt;=80), INT((K58/K$14)*$B$8),0))), IF(K58="","",IF(OR((AND(OR(K58&gt;=16,K59&gt;=96),K60&gt;=80)), (AND(OR(K58&gt;=16,K59&gt;=96),$S60&gt;=80))), INT((K$15/100)*$B$8), IF(OR(K60&gt;=80,$S60&gt;=80), INT((K58/K$14)* INT((K$15/100)*$B$8)),0))))</f>
        <v/>
      </c>
      <c r="Z58" s="110"/>
      <c r="AA58" s="109" t="str">
        <f t="shared" ref="AA58" si="147">IF(M$15&gt;=100, IF(M58="","",IF(OR((AND(OR(M58&gt;=16,M59&gt;=96),M60&gt;=80)), (AND(OR(M58&gt;=16,M59&gt;=96),$S60&gt;=80))),$B$8, IF(OR(M60&gt;=80,$S60&gt;=80), INT((M58/M$14)*$B$8),0))), IF(M58="","",IF(OR((AND(OR(M58&gt;=16,M59&gt;=96),M60&gt;=80)), (AND(OR(M58&gt;=16,M59&gt;=96),$S60&gt;=80))), INT((M$15/100)*$B$8), IF(OR(M60&gt;=80,$S60&gt;=80), INT((M58/M$14)* INT((M$15/100)*$B$8)),0))))</f>
        <v/>
      </c>
      <c r="AB58" s="110"/>
      <c r="AC58" s="109" t="str">
        <f t="shared" ref="AC58" si="148">IF(O$15&gt;=100, IF(O58="","",IF(OR((AND(OR(O58&gt;=16,O59&gt;=96),O60&gt;=80)), (AND(OR(O58&gt;=16,O59&gt;=96),$S60&gt;=80))),$B$8, IF(OR(O60&gt;=80,$S60&gt;=80), INT((O58/O$14)*$B$8),0))), IF(O58="","",IF(OR((AND(OR(O58&gt;=16,O59&gt;=96),O60&gt;=80)), (AND(OR(O58&gt;=16,O59&gt;=96),$S60&gt;=80))), INT((O$15/100)*$B$8), IF(OR(O60&gt;=80,$S60&gt;=80), INT((O58/O$14)* INT((O$15/100)*$B$8)),0))))</f>
        <v/>
      </c>
      <c r="AD58" s="110"/>
      <c r="AE58" s="109" t="str">
        <f t="shared" ref="AE58" si="149">IF(Q$15&gt;=100, IF(Q58="","",IF(OR((AND(OR(Q58&gt;=16,Q59&gt;=96),Q60&gt;=80)), (AND(OR(Q58&gt;=16,Q59&gt;=96),$S60&gt;=80))),$B$8, IF(OR(Q60&gt;=80,$S60&gt;=80), INT((Q58/Q$14)*$B$8),0))), IF(Q58="","",IF(OR((AND(OR(Q58&gt;=16,Q59&gt;=96),Q60&gt;=80)), (AND(OR(Q58&gt;=16,Q59&gt;=96),$S60&gt;=80))), INT((Q$15/100)*$B$8), IF(OR(Q60&gt;=80,$S60&gt;=80), INT((Q58/Q$14)* INT((Q$15/100)*$B$8)),0))))</f>
        <v/>
      </c>
      <c r="AF58" s="110"/>
      <c r="AG58" s="109" t="str">
        <f>IF(U58="","",SUM(U58:AE58))</f>
        <v/>
      </c>
      <c r="AH58" s="113"/>
      <c r="AI58" s="110"/>
      <c r="AJ58" s="115"/>
      <c r="AK58" s="118"/>
      <c r="AL58" s="119"/>
    </row>
    <row r="59" spans="1:38" ht="14.1" customHeight="1" x14ac:dyDescent="0.15">
      <c r="A59" s="69"/>
      <c r="B59" s="74"/>
      <c r="C59" s="75"/>
      <c r="D59" s="75"/>
      <c r="E59" s="75"/>
      <c r="F59" s="76"/>
      <c r="G59" s="80"/>
      <c r="H59" s="80"/>
      <c r="I59" s="80"/>
      <c r="J59" s="80"/>
      <c r="K59" s="81"/>
      <c r="L59" s="81"/>
      <c r="M59" s="81"/>
      <c r="N59" s="80"/>
      <c r="O59" s="81"/>
      <c r="P59" s="80"/>
      <c r="Q59" s="80"/>
      <c r="R59" s="80"/>
      <c r="S59" s="107" t="str">
        <f>IF(G59="","",SUM(G59:R59))</f>
        <v/>
      </c>
      <c r="T59" s="108"/>
      <c r="U59" s="111"/>
      <c r="V59" s="112"/>
      <c r="W59" s="111"/>
      <c r="X59" s="112"/>
      <c r="Y59" s="111"/>
      <c r="Z59" s="112"/>
      <c r="AA59" s="111"/>
      <c r="AB59" s="112"/>
      <c r="AC59" s="111"/>
      <c r="AD59" s="112"/>
      <c r="AE59" s="111"/>
      <c r="AF59" s="112"/>
      <c r="AG59" s="111"/>
      <c r="AH59" s="114"/>
      <c r="AI59" s="112"/>
      <c r="AJ59" s="116"/>
      <c r="AK59" s="120"/>
      <c r="AL59" s="121"/>
    </row>
    <row r="60" spans="1:38" ht="14.1" customHeight="1" x14ac:dyDescent="0.15">
      <c r="A60" s="70"/>
      <c r="B60" s="77"/>
      <c r="C60" s="78"/>
      <c r="D60" s="78"/>
      <c r="E60" s="78"/>
      <c r="F60" s="79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7" t="str">
        <f>IF(U58="","",INT(U58*0.1))</f>
        <v/>
      </c>
      <c r="V60" s="88"/>
      <c r="W60" s="87" t="str">
        <f t="shared" ref="W60" si="150">IF(W58="","",INT(W58*0.1))</f>
        <v/>
      </c>
      <c r="X60" s="88"/>
      <c r="Y60" s="87" t="str">
        <f t="shared" ref="Y60" si="151">IF(Y58="","",INT(Y58*0.1))</f>
        <v/>
      </c>
      <c r="Z60" s="88"/>
      <c r="AA60" s="87" t="str">
        <f t="shared" ref="AA60" si="152">IF(AA58="","",INT(AA58*0.1))</f>
        <v/>
      </c>
      <c r="AB60" s="88"/>
      <c r="AC60" s="87" t="str">
        <f t="shared" ref="AC60" si="153">IF(AC58="","",INT(AC58*0.1))</f>
        <v/>
      </c>
      <c r="AD60" s="88"/>
      <c r="AE60" s="87" t="str">
        <f t="shared" ref="AE60" si="154">IF(AE58="","",INT(AE58*0.1))</f>
        <v/>
      </c>
      <c r="AF60" s="88"/>
      <c r="AG60" s="87" t="str">
        <f>IF(U60="","",SUM(U60:AE60))</f>
        <v/>
      </c>
      <c r="AH60" s="124"/>
      <c r="AI60" s="88"/>
      <c r="AJ60" s="117"/>
      <c r="AK60" s="122"/>
      <c r="AL60" s="123"/>
    </row>
    <row r="61" spans="1:38" ht="14.1" customHeight="1" x14ac:dyDescent="0.15">
      <c r="A61" s="82" t="s">
        <v>41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101"/>
      <c r="AG61" s="89" t="str">
        <f>IF($G$14="","",SUM(AG16,AG19,AG22,AG25,AG28,AG31,AG34,AG37,AG40,AG43,AG46,AG49,AG52,AG55,AG58))</f>
        <v/>
      </c>
      <c r="AH61" s="90"/>
      <c r="AI61" s="91"/>
      <c r="AJ61" s="95"/>
      <c r="AK61" s="97"/>
      <c r="AL61" s="98"/>
    </row>
    <row r="62" spans="1:38" ht="14.1" customHeight="1" x14ac:dyDescent="0.15">
      <c r="A62" s="84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102"/>
      <c r="AG62" s="92"/>
      <c r="AH62" s="93"/>
      <c r="AI62" s="94"/>
      <c r="AJ62" s="96"/>
      <c r="AK62" s="99"/>
      <c r="AL62" s="100"/>
    </row>
    <row r="63" spans="1:38" ht="14.1" customHeight="1" x14ac:dyDescent="0.15">
      <c r="A63" s="82" t="s">
        <v>42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101"/>
      <c r="AG63" s="89" t="str">
        <f>IF($G$14="","",SUM(AG18,AG21,AG24,AG27,AG30,AG33,AG36,AG39,AG42,AG45,AG48,AG51,AG54,AG57,AG60))</f>
        <v/>
      </c>
      <c r="AH63" s="90"/>
      <c r="AI63" s="91"/>
      <c r="AJ63" s="95"/>
      <c r="AK63" s="97"/>
      <c r="AL63" s="98"/>
    </row>
    <row r="64" spans="1:38" ht="14.1" customHeight="1" x14ac:dyDescent="0.15">
      <c r="A64" s="84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102"/>
      <c r="AG64" s="92"/>
      <c r="AH64" s="93"/>
      <c r="AI64" s="94"/>
      <c r="AJ64" s="96"/>
      <c r="AK64" s="99"/>
      <c r="AL64" s="100"/>
    </row>
    <row r="65" spans="1:38" ht="14.1" customHeight="1" x14ac:dyDescent="0.15">
      <c r="A65" s="82" t="s">
        <v>43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103"/>
      <c r="AE65" s="103"/>
      <c r="AF65" s="104"/>
      <c r="AG65" s="89" t="str">
        <f>IF($G$14="","",AG61+AG63)</f>
        <v/>
      </c>
      <c r="AH65" s="90"/>
      <c r="AI65" s="91"/>
      <c r="AJ65" s="95"/>
      <c r="AK65" s="97"/>
      <c r="AL65" s="98"/>
    </row>
    <row r="66" spans="1:38" ht="14.1" customHeight="1" x14ac:dyDescent="0.15">
      <c r="A66" s="84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105"/>
      <c r="AE66" s="105"/>
      <c r="AF66" s="106"/>
      <c r="AG66" s="92"/>
      <c r="AH66" s="93"/>
      <c r="AI66" s="94"/>
      <c r="AJ66" s="96"/>
      <c r="AK66" s="99"/>
      <c r="AL66" s="100"/>
    </row>
    <row r="67" spans="1:38" ht="14.1" customHeight="1" x14ac:dyDescent="0.1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1"/>
      <c r="AE67" s="31"/>
      <c r="AF67" s="31"/>
      <c r="AG67" s="31"/>
      <c r="AH67" s="31"/>
      <c r="AI67" s="32"/>
      <c r="AJ67" s="33"/>
      <c r="AK67" s="32"/>
      <c r="AL67" s="32"/>
    </row>
    <row r="68" spans="1:38" ht="14.1" customHeight="1" x14ac:dyDescent="0.15">
      <c r="A68" s="19" t="s">
        <v>44</v>
      </c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</row>
  </sheetData>
  <mergeCells count="645"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K17:L17"/>
    <mergeCell ref="M17:N17"/>
    <mergeCell ref="AG16:AI17"/>
    <mergeCell ref="AJ16:AJ18"/>
    <mergeCell ref="AK16:AL18"/>
    <mergeCell ref="AE18:AF18"/>
    <mergeCell ref="AG18:AI18"/>
    <mergeCell ref="O16:P16"/>
    <mergeCell ref="Q16:R16"/>
    <mergeCell ref="S16:T16"/>
    <mergeCell ref="U16:V17"/>
    <mergeCell ref="W16:X17"/>
    <mergeCell ref="Y16:Z17"/>
    <mergeCell ref="O17:P17"/>
    <mergeCell ref="Q17:R17"/>
    <mergeCell ref="S17:T17"/>
    <mergeCell ref="S18:T18"/>
    <mergeCell ref="U18:V18"/>
    <mergeCell ref="W18:X18"/>
    <mergeCell ref="Y18:Z18"/>
    <mergeCell ref="AA18:AB18"/>
    <mergeCell ref="AC18:AD18"/>
    <mergeCell ref="O18:P18"/>
    <mergeCell ref="AA16:AB17"/>
    <mergeCell ref="AC16:AD17"/>
    <mergeCell ref="AE16:AF17"/>
    <mergeCell ref="G18:H18"/>
    <mergeCell ref="I18:J18"/>
    <mergeCell ref="K18:L18"/>
    <mergeCell ref="M18:N18"/>
    <mergeCell ref="A16:A18"/>
    <mergeCell ref="B16:F18"/>
    <mergeCell ref="G16:H16"/>
    <mergeCell ref="I16:J16"/>
    <mergeCell ref="K16:L16"/>
    <mergeCell ref="M16:N16"/>
    <mergeCell ref="G17:H17"/>
    <mergeCell ref="I17:J17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AG19:AI20"/>
    <mergeCell ref="AJ19:AJ21"/>
    <mergeCell ref="AK19:AL21"/>
    <mergeCell ref="AE21:AF21"/>
    <mergeCell ref="AG21:AI21"/>
    <mergeCell ref="Q19:R19"/>
    <mergeCell ref="S19:T19"/>
    <mergeCell ref="U19:V20"/>
    <mergeCell ref="W19:X20"/>
    <mergeCell ref="Y19:Z20"/>
    <mergeCell ref="Q20:R20"/>
    <mergeCell ref="S20:T20"/>
    <mergeCell ref="AA19:AB20"/>
    <mergeCell ref="S21:T21"/>
    <mergeCell ref="U21:V21"/>
    <mergeCell ref="W21:X21"/>
    <mergeCell ref="Y21:Z21"/>
    <mergeCell ref="AA21:AB21"/>
    <mergeCell ref="AC21:AD21"/>
    <mergeCell ref="Q21:R21"/>
    <mergeCell ref="G24:H24"/>
    <mergeCell ref="I24:J24"/>
    <mergeCell ref="K24:L24"/>
    <mergeCell ref="M24:N24"/>
    <mergeCell ref="AC19:AD20"/>
    <mergeCell ref="AE19:AF20"/>
    <mergeCell ref="AA22:AB23"/>
    <mergeCell ref="AC22:AD23"/>
    <mergeCell ref="AE22:AF23"/>
    <mergeCell ref="O20:P20"/>
    <mergeCell ref="O21:P21"/>
    <mergeCell ref="O19:P19"/>
    <mergeCell ref="AG22:AI23"/>
    <mergeCell ref="AJ22:AJ24"/>
    <mergeCell ref="AK22:AL24"/>
    <mergeCell ref="AE24:AF24"/>
    <mergeCell ref="AG24:AI24"/>
    <mergeCell ref="O22:P22"/>
    <mergeCell ref="Q22:R22"/>
    <mergeCell ref="S22:T22"/>
    <mergeCell ref="U22:V23"/>
    <mergeCell ref="W22:X23"/>
    <mergeCell ref="Y22:Z23"/>
    <mergeCell ref="O23:P23"/>
    <mergeCell ref="Q23:R23"/>
    <mergeCell ref="S23:T23"/>
    <mergeCell ref="S24:T24"/>
    <mergeCell ref="U24:V24"/>
    <mergeCell ref="W24:X24"/>
    <mergeCell ref="Y24:Z24"/>
    <mergeCell ref="AA24:AB24"/>
    <mergeCell ref="AC24:AD24"/>
    <mergeCell ref="O24:P24"/>
    <mergeCell ref="Q24:R24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K23:L23"/>
    <mergeCell ref="M23:N23"/>
    <mergeCell ref="AG25:AI26"/>
    <mergeCell ref="AJ25:AJ27"/>
    <mergeCell ref="AK25:AL27"/>
    <mergeCell ref="AE27:AF27"/>
    <mergeCell ref="AG27:AI27"/>
    <mergeCell ref="O25:P25"/>
    <mergeCell ref="Q25:R25"/>
    <mergeCell ref="S25:T25"/>
    <mergeCell ref="U25:V26"/>
    <mergeCell ref="W25:X26"/>
    <mergeCell ref="Y25:Z26"/>
    <mergeCell ref="O26:P26"/>
    <mergeCell ref="Q26:R26"/>
    <mergeCell ref="S26:T26"/>
    <mergeCell ref="S27:T27"/>
    <mergeCell ref="U27:V27"/>
    <mergeCell ref="W27:X27"/>
    <mergeCell ref="Y27:Z27"/>
    <mergeCell ref="AA27:AB27"/>
    <mergeCell ref="AC27:AD27"/>
    <mergeCell ref="O27:P27"/>
    <mergeCell ref="Q27:R27"/>
    <mergeCell ref="G30:H30"/>
    <mergeCell ref="I30:J30"/>
    <mergeCell ref="K30:L30"/>
    <mergeCell ref="M30:N30"/>
    <mergeCell ref="AA25:AB26"/>
    <mergeCell ref="AC25:AD26"/>
    <mergeCell ref="AE25:AF26"/>
    <mergeCell ref="AA28:AB29"/>
    <mergeCell ref="AC28:AD29"/>
    <mergeCell ref="AE28:AF29"/>
    <mergeCell ref="AG28:AI29"/>
    <mergeCell ref="AJ28:AJ30"/>
    <mergeCell ref="AK28:AL30"/>
    <mergeCell ref="AE30:AF30"/>
    <mergeCell ref="AG30:AI30"/>
    <mergeCell ref="O28:P28"/>
    <mergeCell ref="Q28:R28"/>
    <mergeCell ref="S28:T28"/>
    <mergeCell ref="U28:V29"/>
    <mergeCell ref="W28:X29"/>
    <mergeCell ref="Y28:Z29"/>
    <mergeCell ref="O29:P29"/>
    <mergeCell ref="Q29:R29"/>
    <mergeCell ref="S29:T29"/>
    <mergeCell ref="S30:T30"/>
    <mergeCell ref="U30:V30"/>
    <mergeCell ref="W30:X30"/>
    <mergeCell ref="Y30:Z30"/>
    <mergeCell ref="AA30:AB30"/>
    <mergeCell ref="AC30:AD30"/>
    <mergeCell ref="O30:P30"/>
    <mergeCell ref="Q30:R30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K29:L29"/>
    <mergeCell ref="M29:N29"/>
    <mergeCell ref="AG31:AI32"/>
    <mergeCell ref="AJ31:AJ33"/>
    <mergeCell ref="AK31:AL33"/>
    <mergeCell ref="AE33:AF33"/>
    <mergeCell ref="AG33:AI33"/>
    <mergeCell ref="O31:P31"/>
    <mergeCell ref="Q31:R31"/>
    <mergeCell ref="S31:T31"/>
    <mergeCell ref="U31:V32"/>
    <mergeCell ref="W31:X32"/>
    <mergeCell ref="Y31:Z32"/>
    <mergeCell ref="O32:P32"/>
    <mergeCell ref="Q32:R32"/>
    <mergeCell ref="S32:T32"/>
    <mergeCell ref="S33:T33"/>
    <mergeCell ref="U33:V33"/>
    <mergeCell ref="W33:X33"/>
    <mergeCell ref="Y33:Z33"/>
    <mergeCell ref="AA33:AB33"/>
    <mergeCell ref="AC33:AD33"/>
    <mergeCell ref="O33:P33"/>
    <mergeCell ref="Q33:R33"/>
    <mergeCell ref="G36:H36"/>
    <mergeCell ref="I36:J36"/>
    <mergeCell ref="K36:L36"/>
    <mergeCell ref="M36:N36"/>
    <mergeCell ref="AA31:AB32"/>
    <mergeCell ref="AC31:AD32"/>
    <mergeCell ref="AE31:AF32"/>
    <mergeCell ref="AA34:AB35"/>
    <mergeCell ref="AC34:AD35"/>
    <mergeCell ref="AE34:AF35"/>
    <mergeCell ref="AG34:AI35"/>
    <mergeCell ref="AJ34:AJ36"/>
    <mergeCell ref="AK34:AL36"/>
    <mergeCell ref="AE36:AF36"/>
    <mergeCell ref="AG36:AI36"/>
    <mergeCell ref="O34:P34"/>
    <mergeCell ref="Q34:R34"/>
    <mergeCell ref="S34:T34"/>
    <mergeCell ref="U34:V35"/>
    <mergeCell ref="W34:X35"/>
    <mergeCell ref="Y34:Z35"/>
    <mergeCell ref="O35:P35"/>
    <mergeCell ref="Q35:R35"/>
    <mergeCell ref="S35:T35"/>
    <mergeCell ref="S36:T36"/>
    <mergeCell ref="U36:V36"/>
    <mergeCell ref="W36:X36"/>
    <mergeCell ref="Y36:Z36"/>
    <mergeCell ref="AA36:AB36"/>
    <mergeCell ref="AC36:AD36"/>
    <mergeCell ref="O36:P36"/>
    <mergeCell ref="Q36:R36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K35:L35"/>
    <mergeCell ref="M35:N35"/>
    <mergeCell ref="AG37:AI38"/>
    <mergeCell ref="AJ37:AJ39"/>
    <mergeCell ref="AK37:AL39"/>
    <mergeCell ref="AE39:AF39"/>
    <mergeCell ref="AG39:AI39"/>
    <mergeCell ref="O37:P37"/>
    <mergeCell ref="Q37:R37"/>
    <mergeCell ref="S37:T37"/>
    <mergeCell ref="U37:V38"/>
    <mergeCell ref="W37:X38"/>
    <mergeCell ref="Y37:Z38"/>
    <mergeCell ref="O38:P38"/>
    <mergeCell ref="Q38:R38"/>
    <mergeCell ref="S38:T38"/>
    <mergeCell ref="S39:T39"/>
    <mergeCell ref="U39:V39"/>
    <mergeCell ref="W39:X39"/>
    <mergeCell ref="Y39:Z39"/>
    <mergeCell ref="AA39:AB39"/>
    <mergeCell ref="AC39:AD39"/>
    <mergeCell ref="O39:P39"/>
    <mergeCell ref="Q39:R39"/>
    <mergeCell ref="G42:H42"/>
    <mergeCell ref="I42:J42"/>
    <mergeCell ref="K42:L42"/>
    <mergeCell ref="M42:N42"/>
    <mergeCell ref="AA37:AB38"/>
    <mergeCell ref="AC37:AD38"/>
    <mergeCell ref="AE37:AF38"/>
    <mergeCell ref="AA40:AB41"/>
    <mergeCell ref="AC40:AD41"/>
    <mergeCell ref="AE40:AF41"/>
    <mergeCell ref="AG40:AI41"/>
    <mergeCell ref="AJ40:AJ42"/>
    <mergeCell ref="AK40:AL42"/>
    <mergeCell ref="AE42:AF42"/>
    <mergeCell ref="AG42:AI42"/>
    <mergeCell ref="O40:P40"/>
    <mergeCell ref="Q40:R40"/>
    <mergeCell ref="S40:T40"/>
    <mergeCell ref="U40:V41"/>
    <mergeCell ref="W40:X41"/>
    <mergeCell ref="Y40:Z41"/>
    <mergeCell ref="O41:P41"/>
    <mergeCell ref="Q41:R41"/>
    <mergeCell ref="S41:T41"/>
    <mergeCell ref="S42:T42"/>
    <mergeCell ref="U42:V42"/>
    <mergeCell ref="W42:X42"/>
    <mergeCell ref="Y42:Z42"/>
    <mergeCell ref="AA42:AB42"/>
    <mergeCell ref="AC42:AD42"/>
    <mergeCell ref="O42:P42"/>
    <mergeCell ref="Q42:R42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K41:L41"/>
    <mergeCell ref="M41:N41"/>
    <mergeCell ref="AG43:AI44"/>
    <mergeCell ref="AJ43:AJ45"/>
    <mergeCell ref="AK43:AL45"/>
    <mergeCell ref="AE45:AF45"/>
    <mergeCell ref="AG45:AI45"/>
    <mergeCell ref="O43:P43"/>
    <mergeCell ref="Q43:R43"/>
    <mergeCell ref="S43:T43"/>
    <mergeCell ref="U43:V44"/>
    <mergeCell ref="W43:X44"/>
    <mergeCell ref="Y43:Z44"/>
    <mergeCell ref="O44:P44"/>
    <mergeCell ref="Q44:R44"/>
    <mergeCell ref="S44:T44"/>
    <mergeCell ref="S45:T45"/>
    <mergeCell ref="U45:V45"/>
    <mergeCell ref="W45:X45"/>
    <mergeCell ref="Y45:Z45"/>
    <mergeCell ref="AA45:AB45"/>
    <mergeCell ref="AC45:AD45"/>
    <mergeCell ref="O45:P45"/>
    <mergeCell ref="Q45:R45"/>
    <mergeCell ref="G48:H48"/>
    <mergeCell ref="I48:J48"/>
    <mergeCell ref="K48:L48"/>
    <mergeCell ref="M48:N48"/>
    <mergeCell ref="AA43:AB44"/>
    <mergeCell ref="AC43:AD44"/>
    <mergeCell ref="AE43:AF44"/>
    <mergeCell ref="AA46:AB47"/>
    <mergeCell ref="AC46:AD47"/>
    <mergeCell ref="AE46:AF47"/>
    <mergeCell ref="AG46:AI47"/>
    <mergeCell ref="AJ46:AJ48"/>
    <mergeCell ref="AK46:AL48"/>
    <mergeCell ref="AE48:AF48"/>
    <mergeCell ref="AG48:AI48"/>
    <mergeCell ref="O46:P46"/>
    <mergeCell ref="Q46:R46"/>
    <mergeCell ref="S46:T46"/>
    <mergeCell ref="U46:V47"/>
    <mergeCell ref="W46:X47"/>
    <mergeCell ref="Y46:Z47"/>
    <mergeCell ref="O47:P47"/>
    <mergeCell ref="Q47:R47"/>
    <mergeCell ref="S47:T47"/>
    <mergeCell ref="S48:T48"/>
    <mergeCell ref="U48:V48"/>
    <mergeCell ref="W48:X48"/>
    <mergeCell ref="Y48:Z48"/>
    <mergeCell ref="AA48:AB48"/>
    <mergeCell ref="AC48:AD48"/>
    <mergeCell ref="O48:P48"/>
    <mergeCell ref="Q48:R48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K47:L47"/>
    <mergeCell ref="M47:N47"/>
    <mergeCell ref="AG49:AI50"/>
    <mergeCell ref="AJ49:AJ51"/>
    <mergeCell ref="AK49:AL51"/>
    <mergeCell ref="AE51:AF51"/>
    <mergeCell ref="AG51:AI51"/>
    <mergeCell ref="O49:P49"/>
    <mergeCell ref="Q49:R49"/>
    <mergeCell ref="S49:T49"/>
    <mergeCell ref="U49:V50"/>
    <mergeCell ref="W49:X50"/>
    <mergeCell ref="Y49:Z50"/>
    <mergeCell ref="O50:P50"/>
    <mergeCell ref="Q50:R50"/>
    <mergeCell ref="S50:T50"/>
    <mergeCell ref="S51:T51"/>
    <mergeCell ref="U51:V51"/>
    <mergeCell ref="W51:X51"/>
    <mergeCell ref="Y51:Z51"/>
    <mergeCell ref="AA51:AB51"/>
    <mergeCell ref="AC51:AD51"/>
    <mergeCell ref="O51:P51"/>
    <mergeCell ref="Q51:R51"/>
    <mergeCell ref="G54:H54"/>
    <mergeCell ref="I54:J54"/>
    <mergeCell ref="K54:L54"/>
    <mergeCell ref="M54:N54"/>
    <mergeCell ref="AA49:AB50"/>
    <mergeCell ref="AC49:AD50"/>
    <mergeCell ref="AE49:AF50"/>
    <mergeCell ref="AA52:AB53"/>
    <mergeCell ref="AC52:AD53"/>
    <mergeCell ref="AE52:AF53"/>
    <mergeCell ref="AG52:AI53"/>
    <mergeCell ref="AJ52:AJ54"/>
    <mergeCell ref="AK52:AL54"/>
    <mergeCell ref="AE54:AF54"/>
    <mergeCell ref="AG54:AI54"/>
    <mergeCell ref="O52:P52"/>
    <mergeCell ref="Q52:R52"/>
    <mergeCell ref="S52:T52"/>
    <mergeCell ref="U52:V53"/>
    <mergeCell ref="W52:X53"/>
    <mergeCell ref="Y52:Z53"/>
    <mergeCell ref="O53:P53"/>
    <mergeCell ref="Q53:R53"/>
    <mergeCell ref="S53:T53"/>
    <mergeCell ref="S54:T54"/>
    <mergeCell ref="U54:V54"/>
    <mergeCell ref="W54:X54"/>
    <mergeCell ref="Y54:Z54"/>
    <mergeCell ref="AA54:AB54"/>
    <mergeCell ref="AC54:AD54"/>
    <mergeCell ref="O54:P54"/>
    <mergeCell ref="Q54:R54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K53:L53"/>
    <mergeCell ref="M53:N53"/>
    <mergeCell ref="AC55:AD56"/>
    <mergeCell ref="AE55:AF56"/>
    <mergeCell ref="AA58:AB59"/>
    <mergeCell ref="AC58:AD59"/>
    <mergeCell ref="AE58:AF59"/>
    <mergeCell ref="AG55:AI56"/>
    <mergeCell ref="AJ55:AJ57"/>
    <mergeCell ref="AK55:AL57"/>
    <mergeCell ref="AE57:AF57"/>
    <mergeCell ref="AG57:AI57"/>
    <mergeCell ref="AG58:AI59"/>
    <mergeCell ref="AJ58:AJ60"/>
    <mergeCell ref="AK58:AL60"/>
    <mergeCell ref="AE60:AF60"/>
    <mergeCell ref="AG60:AI60"/>
    <mergeCell ref="AA57:AB57"/>
    <mergeCell ref="AC57:AD57"/>
    <mergeCell ref="Q58:R58"/>
    <mergeCell ref="S58:T58"/>
    <mergeCell ref="U58:V59"/>
    <mergeCell ref="W58:X59"/>
    <mergeCell ref="Y58:Z59"/>
    <mergeCell ref="O59:P59"/>
    <mergeCell ref="Q59:R59"/>
    <mergeCell ref="S59:T59"/>
    <mergeCell ref="AA55:AB56"/>
    <mergeCell ref="O55:P55"/>
    <mergeCell ref="Q55:R55"/>
    <mergeCell ref="S55:T55"/>
    <mergeCell ref="U55:V56"/>
    <mergeCell ref="W55:X56"/>
    <mergeCell ref="Y55:Z56"/>
    <mergeCell ref="O56:P56"/>
    <mergeCell ref="Q56:R56"/>
    <mergeCell ref="S56:T56"/>
    <mergeCell ref="S57:T57"/>
    <mergeCell ref="U57:V57"/>
    <mergeCell ref="W57:X57"/>
    <mergeCell ref="Y57:Z57"/>
    <mergeCell ref="O57:P57"/>
    <mergeCell ref="Q57:R57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AD65:AF66"/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S60:T60"/>
    <mergeCell ref="U60:V60"/>
    <mergeCell ref="W60:X60"/>
    <mergeCell ref="Y60:Z60"/>
    <mergeCell ref="AA60:AB60"/>
    <mergeCell ref="AC60:AD60"/>
    <mergeCell ref="O60:P60"/>
    <mergeCell ref="Q60:R60"/>
    <mergeCell ref="O58:P58"/>
  </mergeCells>
  <phoneticPr fontId="3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1000000}"/>
    <dataValidation type="list" allowBlank="1" showInputMessage="1" showErrorMessage="1" sqref="AJ16:AJ60" xr:uid="{FEC7163F-4172-4984-9D5C-0FA602D7591E}">
      <formula1>"知識,母子,女性,デュアル,外国人,ｅラン"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 </vt:lpstr>
      <vt:lpstr>請求明細書 </vt:lpstr>
      <vt:lpstr>'請求書 '!Print_Area</vt:lpstr>
      <vt:lpstr>'請求明細書 '!Print_Area</vt:lpstr>
      <vt:lpstr>'請求明細書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2024-05-28T02:24:45Z</cp:lastPrinted>
  <dcterms:created xsi:type="dcterms:W3CDTF">2010-01-26T02:32:30Z</dcterms:created>
  <dcterms:modified xsi:type="dcterms:W3CDTF">2026-03-25T05:31:41Z</dcterms:modified>
</cp:coreProperties>
</file>